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7F48B60C-8E37-4B87-B6FB-FA95D1ABA861}" xr6:coauthVersionLast="36" xr6:coauthVersionMax="36" xr10:uidLastSave="{00000000-0000-0000-0000-000000000000}"/>
  <bookViews>
    <workbookView xWindow="4455" yWindow="-15480" windowWidth="19440" windowHeight="1488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calcMode="manual"/>
</workbook>
</file>

<file path=xl/calcChain.xml><?xml version="1.0" encoding="utf-8"?>
<calcChain xmlns="http://schemas.openxmlformats.org/spreadsheetml/2006/main">
  <c r="R45" i="2" l="1"/>
  <c r="Q45" i="2"/>
  <c r="P45" i="2"/>
  <c r="O45" i="2"/>
  <c r="N45" i="2"/>
  <c r="M45" i="2"/>
  <c r="L45" i="2"/>
  <c r="K45" i="2"/>
  <c r="S21" i="2"/>
  <c r="M9" i="2"/>
  <c r="K9" i="2"/>
  <c r="E9" i="2"/>
  <c r="S7" i="2"/>
  <c r="S9" i="2" s="1"/>
  <c r="R7" i="2"/>
  <c r="R9" i="2" s="1"/>
  <c r="Q7" i="2"/>
  <c r="Q9" i="2" s="1"/>
  <c r="P7" i="2"/>
  <c r="P9" i="2" s="1"/>
  <c r="O7" i="2"/>
  <c r="O9" i="2" s="1"/>
  <c r="N7" i="2"/>
  <c r="N9" i="2" s="1"/>
  <c r="M7" i="2"/>
  <c r="L7" i="2"/>
  <c r="L9" i="2" s="1"/>
  <c r="K7" i="2"/>
  <c r="J7" i="2"/>
  <c r="J9" i="2" s="1"/>
  <c r="I7" i="2"/>
  <c r="I9" i="2" s="1"/>
  <c r="H7" i="2"/>
  <c r="H9" i="2" s="1"/>
  <c r="G7" i="2"/>
  <c r="G9" i="2" s="1"/>
  <c r="F7" i="2"/>
  <c r="F9" i="2" s="1"/>
  <c r="E7" i="2"/>
  <c r="D7" i="2"/>
  <c r="D9" i="2" s="1"/>
  <c r="C7" i="2"/>
  <c r="C9" i="2" s="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N3326" i="10"/>
  <c r="M3326" i="10"/>
  <c r="L3326" i="10"/>
  <c r="K3326" i="10"/>
  <c r="J3326" i="10"/>
  <c r="I3326" i="10"/>
  <c r="H3326" i="10"/>
  <c r="G3326" i="10"/>
  <c r="F3326" i="10"/>
  <c r="E3326" i="10"/>
  <c r="D3326" i="10"/>
  <c r="C3326"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N2661" i="10"/>
  <c r="M2661" i="10"/>
  <c r="L2661" i="10"/>
  <c r="K2661" i="10"/>
  <c r="J2661" i="10"/>
  <c r="I2661" i="10"/>
  <c r="H2661" i="10"/>
  <c r="G2661" i="10"/>
  <c r="F2661" i="10"/>
  <c r="E2661" i="10"/>
  <c r="D2661" i="10"/>
  <c r="C2661"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N2376" i="10"/>
  <c r="M2376" i="10"/>
  <c r="L2376" i="10"/>
  <c r="K2376" i="10"/>
  <c r="J2376" i="10"/>
  <c r="I2376" i="10"/>
  <c r="H2376" i="10"/>
  <c r="G2376" i="10"/>
  <c r="F2376" i="10"/>
  <c r="E2376" i="10"/>
  <c r="D2376" i="10"/>
  <c r="C2376" i="10"/>
  <c r="N2281" i="10"/>
  <c r="M2281" i="10"/>
  <c r="L2281" i="10"/>
  <c r="K2281" i="10"/>
  <c r="J2281" i="10"/>
  <c r="I2281" i="10"/>
  <c r="H2281" i="10"/>
  <c r="G2281" i="10"/>
  <c r="F2281" i="10"/>
  <c r="E2281" i="10"/>
  <c r="D2281" i="10"/>
  <c r="C2281" i="10"/>
  <c r="N2186" i="10"/>
  <c r="M2186" i="10"/>
  <c r="L2186" i="10"/>
  <c r="K2186" i="10"/>
  <c r="J2186" i="10"/>
  <c r="I2186" i="10"/>
  <c r="H2186" i="10"/>
  <c r="G2186" i="10"/>
  <c r="F2186" i="10"/>
  <c r="E2186" i="10"/>
  <c r="D2186" i="10"/>
  <c r="C2186" i="10"/>
  <c r="N2091" i="10"/>
  <c r="M2091" i="10"/>
  <c r="L2091" i="10"/>
  <c r="K2091" i="10"/>
  <c r="J2091" i="10"/>
  <c r="I2091" i="10"/>
  <c r="H2091" i="10"/>
  <c r="G2091" i="10"/>
  <c r="F2091" i="10"/>
  <c r="E2091" i="10"/>
  <c r="D2091" i="10"/>
  <c r="C2091"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N1046" i="10"/>
  <c r="M1046" i="10"/>
  <c r="L1046" i="10"/>
  <c r="K1046" i="10"/>
  <c r="J1046" i="10"/>
  <c r="I1046" i="10"/>
  <c r="H1046" i="10"/>
  <c r="G1046" i="10"/>
  <c r="F1046" i="10"/>
  <c r="E1046" i="10"/>
  <c r="D1046" i="10"/>
  <c r="C1046" i="10"/>
  <c r="N951" i="10"/>
  <c r="M951" i="10"/>
  <c r="L951" i="10"/>
  <c r="K951" i="10"/>
  <c r="J951" i="10"/>
  <c r="I951" i="10"/>
  <c r="H951" i="10"/>
  <c r="G951" i="10"/>
  <c r="F951" i="10"/>
  <c r="E951" i="10"/>
  <c r="D951" i="10"/>
  <c r="C951"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N666" i="10"/>
  <c r="M666" i="10"/>
  <c r="L666" i="10"/>
  <c r="K666" i="10"/>
  <c r="J666" i="10"/>
  <c r="I666" i="10"/>
  <c r="H666" i="10"/>
  <c r="G666" i="10"/>
  <c r="F666" i="10"/>
  <c r="E666" i="10"/>
  <c r="D666" i="10"/>
  <c r="C666"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N381" i="10"/>
  <c r="M381" i="10"/>
  <c r="L381" i="10"/>
  <c r="K381" i="10"/>
  <c r="J381" i="10"/>
  <c r="I381" i="10"/>
  <c r="H381" i="10"/>
  <c r="G381" i="10"/>
  <c r="F381" i="10"/>
  <c r="E381" i="10"/>
  <c r="D381" i="10"/>
  <c r="C381" i="10"/>
  <c r="S191" i="10"/>
  <c r="O286" i="10" l="1"/>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<sst xmlns="http://schemas.openxmlformats.org/spreadsheetml/2006/main" count="525" uniqueCount="220">
  <si>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</si>
  <si>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</si>
  <si>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</si>
  <si>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</si>
  <si>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</si>
  <si>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</si>
  <si>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</si>
  <si>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</si>
  <si>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</si>
  <si>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</si>
  <si>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</si>
  <si>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</si>
  <si>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</si>
  <si>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</si>
  <si>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</si>
  <si>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</si>
  <si>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</si>
  <si>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</si>
  <si>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</si>
  <si>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</si>
  <si>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</si>
  <si>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</si>
  <si>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</si>
  <si>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</si>
  <si>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</si>
  <si>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</si>
  <si>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</si>
  <si>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</si>
  <si>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</si>
  <si>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</si>
  <si>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</si>
  <si>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</si>
  <si>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</si>
  <si>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</si>
  <si>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</si>
  <si>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</si>
  <si>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</si>
  <si>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</si>
  <si>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</si>
  <si>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</si>
  <si>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</si>
  <si>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</si>
  <si>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</si>
  <si>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</si>
  <si>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</si>
  <si>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</si>
  <si>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</si>
  <si>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</si>
  <si>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</si>
  <si>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</si>
  <si>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</si>
  <si>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</si>
  <si>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</si>
  <si>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</si>
  <si>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</si>
  <si>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</si>
  <si>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</si>
  <si>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</si>
  <si>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</si>
  <si>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</si>
  <si>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</si>
  <si>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</si>
  <si>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</si>
  <si>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</si>
  <si>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</si>
  <si>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</si>
  <si>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</si>
  <si>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</si>
  <si>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</si>
  <si>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</si>
  <si>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</si>
  <si>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</si>
  <si>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</si>
  <si>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</si>
  <si>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</si>
  <si>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</si>
  <si>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</si>
  <si>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</si>
  <si>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</si>
  <si>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</si>
  <si>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</si>
  <si>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</si>
  <si>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</si>
  <si>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</si>
  <si>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</si>
  <si>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</si>
  <si>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</si>
  <si>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</si>
  <si>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</si>
  <si>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</si>
  <si>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</si>
  <si>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</si>
  <si>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</si>
  <si>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</si>
  <si>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</si>
  <si>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</si>
  <si>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</si>
  <si>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</si>
  <si>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</si>
  <si>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</si>
  <si>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</si>
  <si>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</si>
  <si>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</si>
  <si>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</si>
  <si>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</si>
  <si>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</si>
  <si>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</si>
  <si>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</si>
  <si>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</si>
  <si>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</si>
  <si>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</si>
  <si>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</si>
  <si>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</si>
  <si>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</si>
  <si>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</si>
  <si>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</si>
  <si>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</si>
  <si>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</si>
  <si>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</si>
  <si>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</si>
  <si>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</si>
  <si>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</si>
  <si>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</si>
  <si>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</si>
  <si>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</si>
  <si>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</si>
  <si>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</si>
  <si>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</si>
  <si>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</si>
  <si>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</si>
  <si>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</si>
  <si>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</si>
  <si>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</si>
  <si>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</si>
  <si>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</si>
  <si>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</si>
  <si>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</si>
  <si>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</si>
  <si>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</si>
  <si>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</si>
  <si>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</si>
  <si>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</si>
  <si>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</si>
  <si>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</si>
  <si>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</si>
  <si>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</si>
  <si>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</si>
  <si>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</si>
  <si>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</si>
  <si>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</si>
  <si>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</si>
  <si>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</si>
  <si>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</si>
  <si>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</si>
  <si>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</si>
  <si>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</si>
  <si>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</si>
  <si>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</si>
  <si>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</si>
  <si>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</si>
  <si>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</si>
  <si>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</si>
  <si>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</si>
  <si>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</si>
  <si>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</si>
  <si>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</si>
  <si>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</si>
  <si>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</si>
  <si>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</si>
  <si>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</si>
  <si>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</si>
  <si>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</si>
  <si>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</si>
  <si>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</si>
  <si>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</si>
  <si>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</si>
  <si>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</si>
  <si>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</si>
  <si>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</si>
  <si>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</si>
  <si>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</si>
  <si>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</si>
  <si>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</si>
  <si>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</si>
  <si>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</si>
  <si>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</si>
  <si>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</si>
  <si>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</si>
  <si>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</si>
  <si>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</si>
  <si>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</si>
  <si>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</si>
  <si>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</si>
  <si>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</si>
  <si>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</si>
  <si>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</si>
  <si>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</si>
  <si>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</si>
  <si>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</si>
  <si>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</si>
  <si>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</si>
  <si>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</si>
  <si>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</si>
  <si>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</si>
  <si>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</si>
  <si>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</si>
  <si>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</si>
  <si>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</si>
  <si>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</si>
  <si>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</si>
  <si>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</si>
  <si>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</si>
  <si>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</si>
  <si>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</si>
  <si>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</si>
  <si>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</si>
  <si>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</si>
  <si>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</si>
  <si>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</si>
  <si>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Wittenberge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</si>
</sst>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7" fontId="9" fillId="0" borderId="7" xfId="65" applyNumberFormat="1" applyFont="1" applyBorder="1"/>
    <xf numFmtId="7" fontId="9" fillId="0" borderId="1" xfId="65" applyNumberFormat="1" applyFont="1" applyBorder="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10001419</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40" zoomScale="70" zoomScaleNormal="70" workbookViewId="0">
      <selection activeCell="S3" sqref="S3:S4"/>
    </sheetView>
  </sheetViews>
  <sheetFormatPr baseColWidth="10" defaultColWidth="11.42578125" defaultRowHeight="15.75"/>
  <cols>
    <col min="1" max="1" width="6.28515625" style="42" customWidth="1"/>
    <col min="2" max="2" width="87.7109375" style="92" customWidth="1"/>
    <col min="3" max="19" width="15.4257812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27366</v>
      </c>
      <c r="D3" s="24">
        <v>25945</v>
      </c>
      <c r="E3" s="24">
        <v>21811</v>
      </c>
      <c r="F3" s="24">
        <v>21431</v>
      </c>
      <c r="G3" s="24">
        <v>21387</v>
      </c>
      <c r="H3" s="24">
        <v>23337</v>
      </c>
      <c r="I3" s="24">
        <v>25809</v>
      </c>
      <c r="J3" s="24">
        <v>23762</v>
      </c>
      <c r="K3" s="24">
        <v>21091</v>
      </c>
      <c r="L3" s="24">
        <v>20384</v>
      </c>
      <c r="M3" s="24">
        <v>20884</v>
      </c>
      <c r="N3" s="24">
        <v>20348</v>
      </c>
      <c r="O3" s="24">
        <v>21398</v>
      </c>
      <c r="P3" s="24">
        <v>20492</v>
      </c>
      <c r="Q3" s="24">
        <v>18421</v>
      </c>
      <c r="R3" s="24">
        <v>19587</v>
      </c>
      <c r="S3" s="24">
        <v>19981</v>
      </c>
    </row>
    <row r="4" spans="1:19" ht="18.75" customHeight="1">
      <c r="A4" s="79">
        <v>2</v>
      </c>
      <c r="B4" s="82" t="s">
        <v>31</v>
      </c>
      <c r="C4" s="24">
        <v>15.08</v>
      </c>
      <c r="D4" s="24">
        <v>15.08</v>
      </c>
      <c r="E4" s="24">
        <v>15.08</v>
      </c>
      <c r="F4" s="24">
        <v>15.08</v>
      </c>
      <c r="G4" s="24">
        <v>14.71</v>
      </c>
      <c r="H4" s="24">
        <v>14.71</v>
      </c>
      <c r="I4" s="24">
        <v>16.7</v>
      </c>
      <c r="J4" s="24">
        <v>14.8</v>
      </c>
      <c r="K4" s="24">
        <v>13.4</v>
      </c>
      <c r="L4" s="24">
        <v>13.3</v>
      </c>
      <c r="M4" s="24">
        <v>13.42</v>
      </c>
      <c r="N4" s="24">
        <v>13.8</v>
      </c>
      <c r="O4" s="24">
        <v>14.1</v>
      </c>
      <c r="P4" s="24">
        <v>13.9</v>
      </c>
      <c r="Q4" s="24">
        <v>12.9</v>
      </c>
      <c r="R4" s="24">
        <v>13.2</v>
      </c>
      <c r="S4" s="24">
        <v>13.53</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3934283.99</v>
      </c>
      <c r="D6" s="25">
        <v>4158670.27</v>
      </c>
      <c r="E6" s="25">
        <v>3986087.78</v>
      </c>
      <c r="F6" s="25">
        <v>4531614.51</v>
      </c>
      <c r="G6" s="25">
        <v>5274569.62</v>
      </c>
      <c r="H6" s="25">
        <v>6312711.9100000001</v>
      </c>
      <c r="I6" s="25">
        <v>7418508.0899999999</v>
      </c>
      <c r="J6" s="25">
        <v>8159871.2799999993</v>
      </c>
      <c r="K6" s="25">
        <v>8685791.3300000001</v>
      </c>
      <c r="L6" s="25">
        <v>8583254.0800000001</v>
      </c>
      <c r="M6" s="25">
        <v>8776923.5899999999</v>
      </c>
      <c r="N6" s="25">
        <v>8971986.3800000008</v>
      </c>
      <c r="O6" s="25">
        <v>9180132.1699999999</v>
      </c>
      <c r="P6" s="25">
        <v>8574434.8940299992</v>
      </c>
      <c r="Q6" s="25">
        <v>9093715.3900000006</v>
      </c>
      <c r="R6" s="25">
        <v>8461225.1799999997</v>
      </c>
      <c r="S6" s="25">
        <v>7500607.5800000001</v>
      </c>
    </row>
    <row r="7" spans="1:19" ht="18.75" customHeight="1">
      <c r="A7" s="81" t="s">
        <v>75</v>
      </c>
      <c r="B7" s="82" t="s">
        <v>159</v>
      </c>
      <c r="C7" s="25">
        <f>C46+C48+C50+C53+C55+C57+C61+C65</f>
        <v>656620.8600000001</v>
      </c>
      <c r="D7" s="25">
        <f t="shared" ref="D7:S7" si="0">D46+D48+D50+D53+D55+D57+D61+D65</f>
        <v>738590.78</v>
      </c>
      <c r="E7" s="25">
        <f t="shared" si="0"/>
        <v>740261.12000000011</v>
      </c>
      <c r="F7" s="25">
        <f t="shared" si="0"/>
        <v>697922.56000000006</v>
      </c>
      <c r="G7" s="25">
        <f t="shared" si="0"/>
        <v>1312674.22</v>
      </c>
      <c r="H7" s="25">
        <f t="shared" si="0"/>
        <v>2003426.17</v>
      </c>
      <c r="I7" s="25">
        <f t="shared" si="0"/>
        <v>3028425.6899999995</v>
      </c>
      <c r="J7" s="25">
        <f t="shared" si="0"/>
        <v>3456863.45</v>
      </c>
      <c r="K7" s="25">
        <f t="shared" si="0"/>
        <v>4385659.47</v>
      </c>
      <c r="L7" s="25">
        <f t="shared" si="0"/>
        <v>4165655.88</v>
      </c>
      <c r="M7" s="25">
        <f t="shared" si="0"/>
        <v>4233653.75</v>
      </c>
      <c r="N7" s="25">
        <f t="shared" si="0"/>
        <v>4088310.9899999998</v>
      </c>
      <c r="O7" s="25">
        <f t="shared" si="0"/>
        <v>4864869.6499999994</v>
      </c>
      <c r="P7" s="25">
        <f t="shared" si="0"/>
        <v>4579586.0199999996</v>
      </c>
      <c r="Q7" s="25">
        <f t="shared" si="0"/>
        <v>4833529.97</v>
      </c>
      <c r="R7" s="25">
        <f t="shared" si="0"/>
        <v>3735373.0399999996</v>
      </c>
      <c r="S7" s="25">
        <f t="shared" si="0"/>
        <v>2177010.6999999997</v>
      </c>
    </row>
    <row r="8" spans="1:19" ht="18.75" customHeight="1">
      <c r="A8" s="81" t="s">
        <v>89</v>
      </c>
      <c r="B8" s="82" t="s">
        <v>160</v>
      </c>
      <c r="C8" s="25">
        <v>422836.73</v>
      </c>
      <c r="D8" s="25">
        <v>420852.35</v>
      </c>
      <c r="E8" s="25">
        <v>400304.44</v>
      </c>
      <c r="F8" s="25">
        <v>422766.92</v>
      </c>
      <c r="G8" s="25">
        <v>432180.94</v>
      </c>
      <c r="H8" s="25">
        <v>432536.39</v>
      </c>
      <c r="I8" s="25">
        <v>428390.92</v>
      </c>
      <c r="J8" s="25">
        <v>430900.5</v>
      </c>
      <c r="K8" s="25">
        <v>426618.06</v>
      </c>
      <c r="L8" s="25">
        <v>419851.64</v>
      </c>
      <c r="M8" s="25">
        <v>421229.16</v>
      </c>
      <c r="N8" s="25">
        <v>429357.37</v>
      </c>
      <c r="O8" s="25">
        <v>406593.58</v>
      </c>
      <c r="P8" s="25">
        <v>414225.26</v>
      </c>
      <c r="Q8" s="25">
        <v>423813.95</v>
      </c>
      <c r="R8" s="25">
        <v>429124.4</v>
      </c>
      <c r="S8" s="25">
        <v>417572.83</v>
      </c>
    </row>
    <row r="9" spans="1:19">
      <c r="A9" s="81" t="s">
        <v>100</v>
      </c>
      <c r="B9" s="82" t="s">
        <v>87</v>
      </c>
      <c r="C9" s="25">
        <f>C6-C7</f>
        <v>3277663.13</v>
      </c>
      <c r="D9" s="25">
        <f t="shared" ref="D9:S9" si="1">D6-D7</f>
        <v>3420079.49</v>
      </c>
      <c r="E9" s="25">
        <f t="shared" si="1"/>
        <v>3245826.6599999997</v>
      </c>
      <c r="F9" s="25">
        <f t="shared" si="1"/>
        <v>3833691.9499999997</v>
      </c>
      <c r="G9" s="25">
        <f t="shared" si="1"/>
        <v>3961895.4000000004</v>
      </c>
      <c r="H9" s="25">
        <f t="shared" si="1"/>
        <v>4309285.74</v>
      </c>
      <c r="I9" s="25">
        <f t="shared" si="1"/>
        <v>4390082.4000000004</v>
      </c>
      <c r="J9" s="25">
        <f t="shared" si="1"/>
        <v>4703007.8299999991</v>
      </c>
      <c r="K9" s="25">
        <f t="shared" si="1"/>
        <v>4300131.8600000003</v>
      </c>
      <c r="L9" s="25">
        <f t="shared" si="1"/>
        <v>4417598.2</v>
      </c>
      <c r="M9" s="25">
        <f t="shared" si="1"/>
        <v>4543269.84</v>
      </c>
      <c r="N9" s="25">
        <f t="shared" si="1"/>
        <v>4883675.3900000006</v>
      </c>
      <c r="O9" s="25">
        <f t="shared" si="1"/>
        <v>4315262.5200000005</v>
      </c>
      <c r="P9" s="25">
        <f t="shared" si="1"/>
        <v>3994848.8740299996</v>
      </c>
      <c r="Q9" s="25">
        <f t="shared" si="1"/>
        <v>4260185.4200000009</v>
      </c>
      <c r="R9" s="25">
        <f t="shared" si="1"/>
        <v>4725852.1400000006</v>
      </c>
      <c r="S9" s="25">
        <f t="shared" si="1"/>
        <v>5323596.8800000008</v>
      </c>
    </row>
    <row r="10" spans="1:19" ht="30">
      <c r="A10" s="79">
        <v>2</v>
      </c>
      <c r="B10" s="82" t="s">
        <v>36</v>
      </c>
      <c r="C10" s="25"/>
      <c r="D10" s="25"/>
      <c r="E10" s="25"/>
      <c r="F10" s="25"/>
      <c r="G10" s="25"/>
      <c r="H10" s="25"/>
      <c r="I10" s="25"/>
      <c r="J10" s="25"/>
      <c r="K10" s="25"/>
      <c r="L10" s="25"/>
      <c r="M10" s="25"/>
      <c r="N10" s="25"/>
      <c r="O10" s="25"/>
      <c r="P10" s="25"/>
      <c r="Q10" s="25"/>
      <c r="R10" s="25"/>
      <c r="S10" s="25"/>
    </row>
    <row r="11" spans="1:19" ht="18.75" customHeight="1">
      <c r="A11" s="79">
        <v>3</v>
      </c>
      <c r="B11" s="82" t="s">
        <v>58</v>
      </c>
      <c r="C11" s="25">
        <v>3599.28</v>
      </c>
      <c r="D11" s="25">
        <v>3350.66</v>
      </c>
      <c r="E11" s="25">
        <v>6926.13</v>
      </c>
      <c r="F11" s="25">
        <v>9803.89</v>
      </c>
      <c r="G11" s="25">
        <v>7384.8</v>
      </c>
      <c r="H11" s="25">
        <v>5782.03</v>
      </c>
      <c r="I11" s="25">
        <v>10560.23</v>
      </c>
      <c r="J11" s="25">
        <v>6628.78</v>
      </c>
      <c r="K11" s="25">
        <v>14100.25</v>
      </c>
      <c r="L11" s="25">
        <v>11123.53</v>
      </c>
      <c r="M11" s="25">
        <v>12914.06</v>
      </c>
      <c r="N11" s="25">
        <v>5517.8</v>
      </c>
      <c r="O11" s="25">
        <v>16105.05</v>
      </c>
      <c r="P11" s="25">
        <v>17642.400000000001</v>
      </c>
      <c r="Q11" s="25">
        <v>17151.09</v>
      </c>
      <c r="R11" s="25">
        <v>16626.16</v>
      </c>
      <c r="S11" s="25">
        <v>19353.14</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978082.70000000007</v>
      </c>
      <c r="D13" s="25">
        <v>1099399.8799999999</v>
      </c>
      <c r="E13" s="25">
        <v>1034258.18</v>
      </c>
      <c r="F13" s="25">
        <v>1075890.3600000001</v>
      </c>
      <c r="G13" s="25">
        <v>1211434.69</v>
      </c>
      <c r="H13" s="25">
        <v>1376638.3200000003</v>
      </c>
      <c r="I13" s="25">
        <v>1420865.4499999997</v>
      </c>
      <c r="J13" s="25">
        <v>1949246.15</v>
      </c>
      <c r="K13" s="25">
        <v>1589882.28</v>
      </c>
      <c r="L13" s="25">
        <v>1695267.0299999998</v>
      </c>
      <c r="M13" s="25">
        <v>1854591.95</v>
      </c>
      <c r="N13" s="25">
        <v>2298177.23</v>
      </c>
      <c r="O13" s="25">
        <v>1962537.5</v>
      </c>
      <c r="P13" s="25">
        <v>1810112.49</v>
      </c>
      <c r="Q13" s="25">
        <v>1644035.3395200002</v>
      </c>
      <c r="R13" s="25">
        <v>1881529.54853</v>
      </c>
      <c r="S13" s="25">
        <v>2110666.42</v>
      </c>
    </row>
    <row r="14" spans="1:19" ht="30">
      <c r="A14" s="81" t="s">
        <v>75</v>
      </c>
      <c r="B14" s="82" t="s">
        <v>80</v>
      </c>
      <c r="C14" s="25">
        <v>767275.92</v>
      </c>
      <c r="D14" s="25">
        <v>927806</v>
      </c>
      <c r="E14" s="25">
        <v>792950.81</v>
      </c>
      <c r="F14" s="25">
        <v>885735.17</v>
      </c>
      <c r="G14" s="25">
        <v>948512</v>
      </c>
      <c r="H14" s="25">
        <v>1174270.7300000002</v>
      </c>
      <c r="I14" s="25">
        <v>1275021.0699999998</v>
      </c>
      <c r="J14" s="25">
        <v>1560249.31</v>
      </c>
      <c r="K14" s="25">
        <v>1349984.92</v>
      </c>
      <c r="L14" s="25">
        <v>1397178.6399999997</v>
      </c>
      <c r="M14" s="25">
        <v>1678193.41</v>
      </c>
      <c r="N14" s="25">
        <v>2068699.53</v>
      </c>
      <c r="O14" s="25">
        <v>1772493.6900000002</v>
      </c>
      <c r="P14" s="25">
        <v>1557212.18</v>
      </c>
      <c r="Q14" s="25">
        <v>1546368</v>
      </c>
      <c r="R14" s="25">
        <v>1757373.84</v>
      </c>
      <c r="S14" s="25">
        <v>2023832.79</v>
      </c>
    </row>
    <row r="15" spans="1:19" ht="18.75" customHeight="1">
      <c r="A15" s="81" t="s">
        <v>89</v>
      </c>
      <c r="B15" s="82" t="s">
        <v>90</v>
      </c>
      <c r="C15" s="25">
        <v>176417.71</v>
      </c>
      <c r="D15" s="25">
        <v>115981.18</v>
      </c>
      <c r="E15" s="25">
        <v>163949.60999999999</v>
      </c>
      <c r="F15" s="25">
        <v>152884.04</v>
      </c>
      <c r="G15" s="25">
        <v>203095.64</v>
      </c>
      <c r="H15" s="25">
        <v>126248.31</v>
      </c>
      <c r="I15" s="25">
        <v>86626.87</v>
      </c>
      <c r="J15" s="25">
        <v>254680.55</v>
      </c>
      <c r="K15" s="25">
        <v>148604.13999999998</v>
      </c>
      <c r="L15" s="25">
        <v>258686.71</v>
      </c>
      <c r="M15" s="25">
        <v>142559.57</v>
      </c>
      <c r="N15" s="25">
        <v>190093.92</v>
      </c>
      <c r="O15" s="25">
        <v>154419.54</v>
      </c>
      <c r="P15" s="25">
        <v>223102.64</v>
      </c>
      <c r="Q15" s="25">
        <v>81200.28</v>
      </c>
      <c r="R15" s="25">
        <v>88917.89</v>
      </c>
      <c r="S15" s="25">
        <v>53608.57</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707814.22</v>
      </c>
      <c r="D17" s="25">
        <v>733812.57</v>
      </c>
      <c r="E17" s="25">
        <v>734789.85</v>
      </c>
      <c r="F17" s="25">
        <v>761321.12</v>
      </c>
      <c r="G17" s="25">
        <v>803205.24</v>
      </c>
      <c r="H17" s="25">
        <v>798527.85</v>
      </c>
      <c r="I17" s="25">
        <v>792572.77</v>
      </c>
      <c r="J17" s="25">
        <v>800742.5</v>
      </c>
      <c r="K17" s="25">
        <v>788425.41</v>
      </c>
      <c r="L17" s="25">
        <v>767283.87</v>
      </c>
      <c r="M17" s="25">
        <v>794226.03</v>
      </c>
      <c r="N17" s="25">
        <v>836683.52</v>
      </c>
      <c r="O17" s="25">
        <v>833431.11</v>
      </c>
      <c r="P17" s="25">
        <v>828011.34698000003</v>
      </c>
      <c r="Q17" s="25">
        <v>814641.47</v>
      </c>
      <c r="R17" s="25">
        <v>846386.8899999999</v>
      </c>
      <c r="S17" s="25">
        <v>834072.00222000002</v>
      </c>
    </row>
    <row r="18" spans="1:19" ht="18.75" customHeight="1">
      <c r="A18" s="83">
        <v>2</v>
      </c>
      <c r="B18" s="82" t="s">
        <v>38</v>
      </c>
      <c r="C18" s="25">
        <v>119306.41000000003</v>
      </c>
      <c r="D18" s="25">
        <v>101465.31000000006</v>
      </c>
      <c r="E18" s="25">
        <v>137649.03000000003</v>
      </c>
      <c r="F18" s="25">
        <v>106595.22999999998</v>
      </c>
      <c r="G18" s="25">
        <v>121038.28000000003</v>
      </c>
      <c r="H18" s="25">
        <v>155097.03000000003</v>
      </c>
      <c r="I18" s="25">
        <v>119396.33000000007</v>
      </c>
      <c r="J18" s="25">
        <v>167961.04000000004</v>
      </c>
      <c r="K18" s="25">
        <v>171401.02000000002</v>
      </c>
      <c r="L18" s="25">
        <v>133990.14999999991</v>
      </c>
      <c r="M18" s="25">
        <v>115752.92999999993</v>
      </c>
      <c r="N18" s="25">
        <v>134045.90999999992</v>
      </c>
      <c r="O18" s="25">
        <v>105354.75</v>
      </c>
      <c r="P18" s="25">
        <v>118476.93</v>
      </c>
      <c r="Q18" s="25">
        <v>134891.53</v>
      </c>
      <c r="R18" s="25">
        <v>165857.31</v>
      </c>
      <c r="S18" s="25">
        <v>122177.7</v>
      </c>
    </row>
    <row r="19" spans="1:19" ht="18.75" customHeight="1">
      <c r="A19" s="81" t="s">
        <v>97</v>
      </c>
      <c r="B19" s="82" t="s">
        <v>39</v>
      </c>
      <c r="C19" s="25"/>
      <c r="D19" s="25"/>
      <c r="E19" s="25"/>
      <c r="F19" s="25"/>
      <c r="G19" s="25"/>
      <c r="H19" s="25"/>
      <c r="I19" s="25"/>
      <c r="J19" s="25"/>
      <c r="K19" s="25"/>
      <c r="L19" s="25"/>
      <c r="M19" s="25"/>
      <c r="N19" s="25"/>
      <c r="O19" s="25"/>
      <c r="P19" s="25"/>
      <c r="Q19" s="25"/>
      <c r="R19" s="25"/>
      <c r="S19" s="25"/>
    </row>
    <row r="20" spans="1:19" ht="30">
      <c r="A20" s="81" t="s">
        <v>98</v>
      </c>
      <c r="B20" s="82" t="s">
        <v>79</v>
      </c>
      <c r="C20" s="25"/>
      <c r="D20" s="25"/>
      <c r="E20" s="25"/>
      <c r="F20" s="25"/>
      <c r="G20" s="25"/>
      <c r="H20" s="25"/>
      <c r="I20" s="25"/>
      <c r="J20" s="25"/>
      <c r="K20" s="25"/>
      <c r="L20" s="25"/>
      <c r="M20" s="25"/>
      <c r="N20" s="25"/>
      <c r="O20" s="25"/>
      <c r="P20" s="25"/>
      <c r="Q20" s="25"/>
      <c r="R20" s="25"/>
      <c r="S20" s="25"/>
    </row>
    <row r="21" spans="1:19" ht="18.75" customHeight="1">
      <c r="A21" s="79">
        <v>3</v>
      </c>
      <c r="B21" s="82" t="s">
        <v>40</v>
      </c>
      <c r="C21" s="25">
        <v>575739.71</v>
      </c>
      <c r="D21" s="25">
        <v>601309.06000000006</v>
      </c>
      <c r="E21" s="25">
        <v>581607.69999999995</v>
      </c>
      <c r="F21" s="25">
        <v>619151.92000000004</v>
      </c>
      <c r="G21" s="25">
        <v>607094.47</v>
      </c>
      <c r="H21" s="25">
        <v>597567.36</v>
      </c>
      <c r="I21" s="25">
        <v>629554.79</v>
      </c>
      <c r="J21" s="25">
        <v>614939.92999999993</v>
      </c>
      <c r="K21" s="25">
        <v>637630.89</v>
      </c>
      <c r="L21" s="25">
        <v>614802.71</v>
      </c>
      <c r="M21" s="25">
        <v>660940.06999999995</v>
      </c>
      <c r="N21" s="25">
        <v>686209.79</v>
      </c>
      <c r="O21" s="25">
        <v>802115.92</v>
      </c>
      <c r="P21" s="25">
        <v>779165.53867000004</v>
      </c>
      <c r="Q21" s="25">
        <v>788270.31</v>
      </c>
      <c r="R21" s="25">
        <v>830797.72</v>
      </c>
      <c r="S21" s="25">
        <f>(447312.04308)+417572.83</f>
        <v>864884.87308000005</v>
      </c>
    </row>
    <row r="22" spans="1:19" ht="18.75" customHeight="1">
      <c r="A22" s="81" t="s">
        <v>99</v>
      </c>
      <c r="B22" s="82" t="s">
        <v>57</v>
      </c>
      <c r="C22" s="25">
        <v>422836.73</v>
      </c>
      <c r="D22" s="25">
        <v>420852.35</v>
      </c>
      <c r="E22" s="25">
        <v>400304.44</v>
      </c>
      <c r="F22" s="25">
        <v>422766.92</v>
      </c>
      <c r="G22" s="25">
        <v>432180.94</v>
      </c>
      <c r="H22" s="25">
        <v>432536.39</v>
      </c>
      <c r="I22" s="25">
        <v>428390.92</v>
      </c>
      <c r="J22" s="25">
        <v>430900.5</v>
      </c>
      <c r="K22" s="25">
        <v>426618.06</v>
      </c>
      <c r="L22" s="25">
        <v>419851.64</v>
      </c>
      <c r="M22" s="25">
        <v>421229.16</v>
      </c>
      <c r="N22" s="25">
        <v>429357.37</v>
      </c>
      <c r="O22" s="25">
        <v>406593.58</v>
      </c>
      <c r="P22" s="25">
        <v>414225.26</v>
      </c>
      <c r="Q22" s="25">
        <v>423813.95</v>
      </c>
      <c r="R22" s="25">
        <v>429124.4</v>
      </c>
      <c r="S22" s="25">
        <v>417572.83</v>
      </c>
    </row>
    <row r="23" spans="1:19" ht="18.75" customHeight="1">
      <c r="A23" s="81" t="s">
        <v>103</v>
      </c>
      <c r="B23" s="82" t="s">
        <v>104</v>
      </c>
      <c r="C23" s="25"/>
      <c r="D23" s="25"/>
      <c r="E23" s="25"/>
      <c r="F23" s="25"/>
      <c r="G23" s="25"/>
      <c r="H23" s="25"/>
      <c r="I23" s="25"/>
      <c r="J23" s="25"/>
      <c r="K23" s="25"/>
      <c r="L23" s="25"/>
      <c r="M23" s="25"/>
      <c r="N23" s="25"/>
      <c r="O23" s="25"/>
      <c r="P23" s="25"/>
      <c r="Q23" s="25"/>
      <c r="R23" s="25"/>
      <c r="S23" s="25"/>
    </row>
    <row r="24" spans="1:19" ht="30">
      <c r="A24" s="79">
        <v>4</v>
      </c>
      <c r="B24" s="82" t="s">
        <v>41</v>
      </c>
      <c r="C24" s="25">
        <v>551818.01</v>
      </c>
      <c r="D24" s="25">
        <v>551585.9</v>
      </c>
      <c r="E24" s="25">
        <v>486272.19</v>
      </c>
      <c r="F24" s="25">
        <v>465358.06</v>
      </c>
      <c r="G24" s="25">
        <v>469385.42</v>
      </c>
      <c r="H24" s="25">
        <v>520004.7</v>
      </c>
      <c r="I24" s="25">
        <v>536010.29</v>
      </c>
      <c r="J24" s="25">
        <v>553927.68999999994</v>
      </c>
      <c r="K24" s="25">
        <v>575906.01</v>
      </c>
      <c r="L24" s="25">
        <v>593158.15</v>
      </c>
      <c r="M24" s="25">
        <v>584015.6</v>
      </c>
      <c r="N24" s="25">
        <v>597664.31999999995</v>
      </c>
      <c r="O24" s="25">
        <v>591290.54</v>
      </c>
      <c r="P24" s="25">
        <v>631156.87</v>
      </c>
      <c r="Q24" s="25">
        <v>614086.56999999995</v>
      </c>
      <c r="R24" s="25">
        <v>596758.62</v>
      </c>
      <c r="S24" s="25">
        <v>602836.18999999994</v>
      </c>
    </row>
    <row r="25" spans="1:19" ht="18.75" customHeight="1">
      <c r="A25" s="79">
        <v>5</v>
      </c>
      <c r="B25" s="82" t="s">
        <v>42</v>
      </c>
      <c r="C25" s="25">
        <v>3629.48</v>
      </c>
      <c r="D25" s="25">
        <v>3821.69</v>
      </c>
      <c r="E25" s="25">
        <v>4839.33</v>
      </c>
      <c r="F25" s="25">
        <v>1800.68</v>
      </c>
      <c r="G25" s="25">
        <v>980.59</v>
      </c>
      <c r="H25" s="25">
        <v>1205.99</v>
      </c>
      <c r="I25" s="25">
        <v>196.67</v>
      </c>
      <c r="J25" s="25">
        <v>66.959999999999994</v>
      </c>
      <c r="K25" s="25">
        <v>1500.82</v>
      </c>
      <c r="L25" s="25">
        <v>52.79</v>
      </c>
      <c r="M25" s="25">
        <v>246.51</v>
      </c>
      <c r="N25" s="25">
        <v>2.63</v>
      </c>
      <c r="O25" s="25">
        <v>26.8</v>
      </c>
      <c r="P25" s="25">
        <v>779.02076</v>
      </c>
      <c r="Q25" s="25">
        <v>44.8</v>
      </c>
      <c r="R25" s="25">
        <v>142.16999999999999</v>
      </c>
      <c r="S25" s="25">
        <v>56.881709999999998</v>
      </c>
    </row>
    <row r="26" spans="1:19" ht="18.75" customHeight="1">
      <c r="A26" s="79">
        <v>6</v>
      </c>
      <c r="B26" s="82" t="s">
        <v>43</v>
      </c>
      <c r="C26" s="25">
        <v>171153.96</v>
      </c>
      <c r="D26" s="25">
        <v>139814.47</v>
      </c>
      <c r="E26" s="25">
        <v>153041.01999999999</v>
      </c>
      <c r="F26" s="25">
        <v>137175.51999999999</v>
      </c>
      <c r="G26" s="25">
        <v>143397.14000000001</v>
      </c>
      <c r="H26" s="25">
        <v>137816.59</v>
      </c>
      <c r="I26" s="25">
        <v>129724.23</v>
      </c>
      <c r="J26" s="25">
        <v>122006.07</v>
      </c>
      <c r="K26" s="25">
        <v>110765.83</v>
      </c>
      <c r="L26" s="25">
        <v>92107.23</v>
      </c>
      <c r="M26" s="25">
        <v>88975.6</v>
      </c>
      <c r="N26" s="25">
        <v>80238.03</v>
      </c>
      <c r="O26" s="25">
        <v>58411</v>
      </c>
      <c r="P26" s="25">
        <v>30637.86275</v>
      </c>
      <c r="Q26" s="25">
        <v>27901.02</v>
      </c>
      <c r="R26" s="25">
        <v>24601.99</v>
      </c>
      <c r="S26" s="25">
        <v>19440.30791</v>
      </c>
    </row>
    <row r="27" spans="1:19" ht="18.75" customHeight="1">
      <c r="A27" s="79">
        <v>7</v>
      </c>
      <c r="B27" s="82" t="s">
        <v>60</v>
      </c>
      <c r="C27" s="25">
        <v>33474.519999999997</v>
      </c>
      <c r="D27" s="25">
        <v>36857.65</v>
      </c>
      <c r="E27" s="25">
        <v>37655.51</v>
      </c>
      <c r="F27" s="25">
        <v>64605.43</v>
      </c>
      <c r="G27" s="25">
        <v>96634.39</v>
      </c>
      <c r="H27" s="25">
        <v>40866.81</v>
      </c>
      <c r="I27" s="25">
        <v>30105.55</v>
      </c>
      <c r="J27" s="25">
        <v>43197.46</v>
      </c>
      <c r="K27" s="25">
        <v>58215.21</v>
      </c>
      <c r="L27" s="25">
        <v>40572.18</v>
      </c>
      <c r="M27" s="25">
        <v>15600.96</v>
      </c>
      <c r="N27" s="25">
        <v>15599.06</v>
      </c>
      <c r="O27" s="25">
        <v>122303.66</v>
      </c>
      <c r="P27" s="25">
        <v>271711.84263000003</v>
      </c>
      <c r="Q27" s="25">
        <v>97308.32</v>
      </c>
      <c r="R27" s="25">
        <v>18837.060000000001</v>
      </c>
      <c r="S27" s="25">
        <v>86614.488129999998</v>
      </c>
    </row>
    <row r="28" spans="1:19" ht="18.75" customHeight="1">
      <c r="A28" s="84" t="s">
        <v>105</v>
      </c>
      <c r="B28" s="88" t="s">
        <v>166</v>
      </c>
      <c r="C28" s="25"/>
      <c r="D28" s="25"/>
      <c r="E28" s="25"/>
      <c r="F28" s="25"/>
      <c r="G28" s="25"/>
      <c r="H28" s="25"/>
      <c r="I28" s="25"/>
      <c r="J28" s="25"/>
      <c r="K28" s="25"/>
      <c r="L28" s="25"/>
      <c r="M28" s="25"/>
      <c r="N28" s="25"/>
      <c r="O28" s="25"/>
      <c r="P28" s="25"/>
      <c r="Q28" s="25"/>
      <c r="R28" s="25"/>
      <c r="S28" s="25"/>
    </row>
    <row r="29" spans="1:19" ht="18.75" customHeight="1">
      <c r="A29" s="84" t="s">
        <v>106</v>
      </c>
      <c r="B29" s="89" t="s">
        <v>107</v>
      </c>
      <c r="C29" s="25"/>
      <c r="D29" s="25"/>
      <c r="E29" s="25"/>
      <c r="F29" s="25"/>
      <c r="G29" s="25"/>
      <c r="H29" s="25"/>
      <c r="I29" s="25"/>
      <c r="J29" s="25"/>
      <c r="K29" s="25"/>
      <c r="L29" s="25"/>
      <c r="M29" s="25"/>
      <c r="N29" s="25"/>
      <c r="O29" s="25"/>
      <c r="P29" s="25"/>
      <c r="Q29" s="25"/>
      <c r="R29" s="25"/>
      <c r="S29" s="25"/>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2973925.07</v>
      </c>
      <c r="D31" s="25">
        <v>3199499.92</v>
      </c>
      <c r="E31" s="25">
        <v>3362687.2300000004</v>
      </c>
      <c r="F31" s="25">
        <v>3048192.5000000019</v>
      </c>
      <c r="G31" s="25">
        <v>3056349.01</v>
      </c>
      <c r="H31" s="25">
        <v>3530480.7738221558</v>
      </c>
      <c r="I31" s="25">
        <v>2970995.6</v>
      </c>
      <c r="J31" s="25">
        <v>6199572.4199999999</v>
      </c>
      <c r="K31" s="25">
        <v>6418140.9223481324</v>
      </c>
      <c r="L31" s="25">
        <v>6161183.7100000018</v>
      </c>
      <c r="M31" s="25">
        <v>5728985.9299999978</v>
      </c>
      <c r="N31" s="25">
        <v>6141968.3099999977</v>
      </c>
      <c r="O31" s="25">
        <v>5302495.9999999972</v>
      </c>
      <c r="P31" s="25">
        <v>3104622.7137713199</v>
      </c>
      <c r="Q31" s="25">
        <v>3672939.51</v>
      </c>
      <c r="R31" s="25">
        <v>3572105.3157648188</v>
      </c>
      <c r="S31" s="25">
        <v>4200081.1912569087</v>
      </c>
    </row>
    <row r="32" spans="1:19" ht="18.75" customHeight="1">
      <c r="A32" s="58" t="s">
        <v>75</v>
      </c>
      <c r="B32" s="90" t="s">
        <v>168</v>
      </c>
      <c r="C32" s="25"/>
      <c r="D32" s="25"/>
      <c r="E32" s="25"/>
      <c r="F32" s="25"/>
      <c r="G32" s="25"/>
      <c r="H32" s="25"/>
      <c r="I32" s="25"/>
      <c r="J32" s="25"/>
      <c r="K32" s="25"/>
      <c r="L32" s="25"/>
      <c r="M32" s="25"/>
      <c r="N32" s="25"/>
      <c r="O32" s="25"/>
      <c r="P32" s="25"/>
      <c r="Q32" s="25">
        <v>1538262.46</v>
      </c>
      <c r="R32" s="25">
        <v>1538262.46</v>
      </c>
      <c r="S32" s="25">
        <v>1538262.46</v>
      </c>
    </row>
    <row r="33" spans="1:19" ht="18.75" customHeight="1">
      <c r="A33" s="58" t="s">
        <v>89</v>
      </c>
      <c r="B33" s="90" t="s">
        <v>169</v>
      </c>
      <c r="C33" s="25"/>
      <c r="D33" s="25"/>
      <c r="E33" s="25"/>
      <c r="F33" s="25"/>
      <c r="G33" s="25"/>
      <c r="H33" s="25"/>
      <c r="I33" s="25"/>
      <c r="J33" s="25"/>
      <c r="K33" s="25"/>
      <c r="L33" s="25"/>
      <c r="M33" s="25"/>
      <c r="N33" s="25"/>
      <c r="O33" s="25"/>
      <c r="P33" s="25"/>
      <c r="Q33" s="25">
        <v>854266.69</v>
      </c>
      <c r="R33" s="25">
        <v>854266.69</v>
      </c>
      <c r="S33" s="25">
        <v>854266.69</v>
      </c>
    </row>
    <row r="34" spans="1:19" ht="18.75" customHeight="1">
      <c r="A34" s="58" t="s">
        <v>100</v>
      </c>
      <c r="B34" s="90" t="s">
        <v>170</v>
      </c>
      <c r="C34" s="25"/>
      <c r="D34" s="25"/>
      <c r="E34" s="25"/>
      <c r="F34" s="25"/>
      <c r="G34" s="25"/>
      <c r="H34" s="25"/>
      <c r="I34" s="25"/>
      <c r="J34" s="25"/>
      <c r="K34" s="25"/>
      <c r="L34" s="25"/>
      <c r="M34" s="25"/>
      <c r="N34" s="25"/>
      <c r="O34" s="25"/>
      <c r="P34" s="25"/>
      <c r="Q34" s="25">
        <v>451.97140875935389</v>
      </c>
      <c r="R34" s="25">
        <v>451.97140875935389</v>
      </c>
      <c r="S34" s="25"/>
    </row>
    <row r="35" spans="1:19" ht="18.75" customHeight="1">
      <c r="A35" s="58" t="s">
        <v>101</v>
      </c>
      <c r="B35" s="90" t="s">
        <v>171</v>
      </c>
      <c r="C35" s="25"/>
      <c r="D35" s="25"/>
      <c r="E35" s="25"/>
      <c r="F35" s="25"/>
      <c r="G35" s="25"/>
      <c r="H35" s="25"/>
      <c r="I35" s="25"/>
      <c r="J35" s="25"/>
      <c r="K35" s="25"/>
      <c r="L35" s="25"/>
      <c r="M35" s="25"/>
      <c r="N35" s="25"/>
      <c r="O35" s="25"/>
      <c r="P35" s="25"/>
      <c r="Q35" s="25"/>
      <c r="R35" s="25"/>
      <c r="S35" s="25"/>
    </row>
    <row r="36" spans="1:19" ht="18.75" customHeight="1">
      <c r="A36" s="58" t="s">
        <v>102</v>
      </c>
      <c r="B36" s="90" t="s">
        <v>172</v>
      </c>
      <c r="C36" s="25">
        <v>413889.52999999962</v>
      </c>
      <c r="D36" s="25">
        <v>393795.63000000041</v>
      </c>
      <c r="E36" s="25">
        <v>440305.33999999962</v>
      </c>
      <c r="F36" s="25">
        <v>569102.83999999915</v>
      </c>
      <c r="G36" s="25">
        <v>691797.94000000018</v>
      </c>
      <c r="H36" s="25">
        <v>221624.28000000035</v>
      </c>
      <c r="I36" s="25">
        <v>498823.84</v>
      </c>
      <c r="J36" s="25">
        <v>146910.79999999978</v>
      </c>
      <c r="K36" s="25">
        <v>196578.38000000088</v>
      </c>
      <c r="L36" s="25">
        <v>246062.91999999955</v>
      </c>
      <c r="M36" s="25">
        <v>200869.8700000009</v>
      </c>
      <c r="N36" s="25">
        <v>46388.500000002241</v>
      </c>
      <c r="O36" s="25">
        <v>121770.80000000041</v>
      </c>
      <c r="P36" s="25">
        <v>2056.9413400001181</v>
      </c>
      <c r="Q36" s="25">
        <v>59410.530000000675</v>
      </c>
      <c r="R36" s="25">
        <v>149660.87000000037</v>
      </c>
      <c r="S36" s="25">
        <v>325929.50258999952</v>
      </c>
    </row>
    <row r="37" spans="1:19" ht="18.75" customHeight="1">
      <c r="A37" s="46">
        <v>2</v>
      </c>
      <c r="B37" s="90" t="s">
        <v>173</v>
      </c>
      <c r="C37" s="25">
        <v>116193.4</v>
      </c>
      <c r="D37" s="25">
        <v>120117.78</v>
      </c>
      <c r="E37" s="25">
        <v>146043.78</v>
      </c>
      <c r="F37" s="25">
        <v>129168.6</v>
      </c>
      <c r="G37" s="25">
        <v>221408.85</v>
      </c>
      <c r="H37" s="25">
        <v>165631.22</v>
      </c>
      <c r="I37" s="25">
        <v>323005.25</v>
      </c>
      <c r="J37" s="25">
        <v>299248.44</v>
      </c>
      <c r="K37" s="25">
        <v>439166.72923998343</v>
      </c>
      <c r="L37" s="25">
        <v>109415.03999999999</v>
      </c>
      <c r="M37" s="25">
        <v>123642.03</v>
      </c>
      <c r="N37" s="25">
        <v>124040.93</v>
      </c>
      <c r="O37" s="25">
        <v>809424.07000000007</v>
      </c>
      <c r="P37" s="25">
        <v>1232766.3700000001</v>
      </c>
      <c r="Q37" s="25">
        <v>807242.71700000006</v>
      </c>
      <c r="R37" s="25">
        <v>643944.44999999995</v>
      </c>
      <c r="S37" s="25">
        <v>474372.56000000006</v>
      </c>
    </row>
    <row r="38" spans="1:19" ht="18.75" customHeight="1">
      <c r="A38" s="46">
        <v>3</v>
      </c>
      <c r="B38" s="90" t="s">
        <v>174</v>
      </c>
      <c r="C38" s="25">
        <v>3831733.49</v>
      </c>
      <c r="D38" s="25">
        <v>3670128.7199999997</v>
      </c>
      <c r="E38" s="25">
        <v>3719301.5599999996</v>
      </c>
      <c r="F38" s="25">
        <v>3764230.05</v>
      </c>
      <c r="G38" s="25">
        <v>4200411.5971431099</v>
      </c>
      <c r="H38" s="25">
        <v>3651502.8352173362</v>
      </c>
      <c r="I38" s="25">
        <v>3935293.41</v>
      </c>
      <c r="J38" s="25">
        <v>3830725.0999999996</v>
      </c>
      <c r="K38" s="25">
        <v>3517019.3019631426</v>
      </c>
      <c r="L38" s="25">
        <v>2917754.37</v>
      </c>
      <c r="M38" s="25">
        <v>2811518.87</v>
      </c>
      <c r="N38" s="25">
        <v>3230527.86</v>
      </c>
      <c r="O38" s="25">
        <v>2371637.4</v>
      </c>
      <c r="P38" s="25">
        <v>2058307.2307199999</v>
      </c>
      <c r="Q38" s="25">
        <v>3115582.4565832033</v>
      </c>
      <c r="R38" s="25">
        <v>2944020.0202965271</v>
      </c>
      <c r="S38" s="25">
        <v>3017141.5034091915</v>
      </c>
    </row>
    <row r="39" spans="1:19" ht="18.75" customHeight="1">
      <c r="A39" s="46">
        <v>4</v>
      </c>
      <c r="B39" s="90" t="s">
        <v>175</v>
      </c>
      <c r="C39" s="25"/>
      <c r="D39" s="25"/>
      <c r="E39" s="25"/>
      <c r="F39" s="25"/>
      <c r="G39" s="25"/>
      <c r="H39" s="25"/>
      <c r="I39" s="25"/>
      <c r="J39" s="25"/>
      <c r="K39" s="25"/>
      <c r="L39" s="25"/>
      <c r="M39" s="25"/>
      <c r="N39" s="25"/>
      <c r="O39" s="25"/>
      <c r="P39" s="25"/>
      <c r="Q39" s="25"/>
      <c r="R39" s="25"/>
      <c r="S39" s="25"/>
    </row>
    <row r="40" spans="1:19" ht="18.75" customHeight="1">
      <c r="A40" s="46">
        <v>5</v>
      </c>
      <c r="B40" s="90" t="s">
        <v>176</v>
      </c>
      <c r="C40" s="47"/>
      <c r="D40" s="47"/>
      <c r="E40" s="47"/>
      <c r="F40" s="47"/>
      <c r="G40" s="47"/>
      <c r="H40" s="47"/>
      <c r="I40" s="47"/>
      <c r="J40" s="47"/>
      <c r="K40" s="47"/>
      <c r="L40" s="47"/>
      <c r="M40" s="47"/>
      <c r="N40" s="47"/>
      <c r="O40" s="47"/>
      <c r="P40" s="47"/>
      <c r="Q40" s="47"/>
      <c r="R40" s="47"/>
      <c r="S40" s="47"/>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3113383.8</v>
      </c>
      <c r="D42" s="47">
        <v>2861953.06</v>
      </c>
      <c r="E42" s="47">
        <v>2785856.46</v>
      </c>
      <c r="F42" s="47">
        <v>2513745.58</v>
      </c>
      <c r="G42" s="47">
        <v>3104710.24</v>
      </c>
      <c r="H42" s="47">
        <v>2837293.32</v>
      </c>
      <c r="I42" s="47">
        <v>2842704.74</v>
      </c>
      <c r="J42" s="47">
        <v>2528353.17</v>
      </c>
      <c r="K42" s="47">
        <v>2245162.2200000002</v>
      </c>
      <c r="L42" s="47">
        <v>2437924.41</v>
      </c>
      <c r="M42" s="47">
        <v>2122506.9500000002</v>
      </c>
      <c r="N42" s="47">
        <v>2178109.2599999998</v>
      </c>
      <c r="O42" s="47">
        <v>3442787.8899999997</v>
      </c>
      <c r="P42" s="47">
        <v>2821078.8138520792</v>
      </c>
      <c r="Q42" s="47">
        <v>2214354.84</v>
      </c>
      <c r="R42" s="47">
        <v>2155285.2897240003</v>
      </c>
      <c r="S42" s="47">
        <v>1806377.4136484999</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c r="D45" s="47">
        <v>41389.160000000003</v>
      </c>
      <c r="E45" s="47">
        <v>59548.22</v>
      </c>
      <c r="F45" s="47">
        <v>388036.95999999996</v>
      </c>
      <c r="G45" s="47">
        <v>1045580.51</v>
      </c>
      <c r="H45" s="47">
        <v>2166046.7799999998</v>
      </c>
      <c r="I45" s="47">
        <v>2797640.87</v>
      </c>
      <c r="J45" s="47">
        <v>3192455.3</v>
      </c>
      <c r="K45" s="47">
        <f>4067655.33</f>
        <v>4067655.33</v>
      </c>
      <c r="L45" s="47">
        <f>3965945.68</f>
        <v>3965945.68</v>
      </c>
      <c r="M45" s="47">
        <f>3786430.91</f>
        <v>3786430.91</v>
      </c>
      <c r="N45" s="47">
        <f>3663047.72</f>
        <v>3663047.72</v>
      </c>
      <c r="O45" s="47">
        <f>4056634.56</f>
        <v>4056634.56</v>
      </c>
      <c r="P45" s="47">
        <f>3728834.28</f>
        <v>3728834.28</v>
      </c>
      <c r="Q45" s="47">
        <f>4077663.31</f>
        <v>4077663.31</v>
      </c>
      <c r="R45" s="47">
        <f>2978444.18</f>
        <v>2978444.18</v>
      </c>
      <c r="S45" s="47">
        <v>1608506.99</v>
      </c>
    </row>
    <row r="46" spans="1:19" ht="39.950000000000003" customHeight="1">
      <c r="A46" s="95" t="s">
        <v>89</v>
      </c>
      <c r="B46" s="94" t="s">
        <v>188</v>
      </c>
      <c r="C46" s="47">
        <v>301853.3000000001</v>
      </c>
      <c r="D46" s="47">
        <v>404498.57999999996</v>
      </c>
      <c r="E46" s="47">
        <v>511954.95000000007</v>
      </c>
      <c r="F46" s="47">
        <v>519873.85</v>
      </c>
      <c r="G46" s="47">
        <v>1177076.76</v>
      </c>
      <c r="H46" s="47">
        <v>1980913.24</v>
      </c>
      <c r="I46" s="47">
        <v>2918332.05</v>
      </c>
      <c r="J46" s="47">
        <v>3124960.39</v>
      </c>
      <c r="K46" s="47">
        <v>4057179.1</v>
      </c>
      <c r="L46" s="47">
        <v>3943456.02</v>
      </c>
      <c r="M46" s="47">
        <v>3797705.78</v>
      </c>
      <c r="N46" s="47">
        <v>3643855.46</v>
      </c>
      <c r="O46" s="47">
        <v>3996218.73</v>
      </c>
      <c r="P46" s="47">
        <v>3810768.25</v>
      </c>
      <c r="Q46" s="47">
        <v>4050610.65</v>
      </c>
      <c r="R46" s="47">
        <v>2899741.82</v>
      </c>
      <c r="S46" s="47">
        <v>1510376.27</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47"/>
      <c r="L48" s="47"/>
      <c r="M48" s="47">
        <v>902.65</v>
      </c>
      <c r="N48" s="47">
        <v>719.7</v>
      </c>
      <c r="O48" s="47">
        <v>246160.73</v>
      </c>
      <c r="P48" s="47">
        <v>27162.14</v>
      </c>
      <c r="Q48" s="47">
        <v>24266.720000000001</v>
      </c>
      <c r="R48" s="47">
        <v>23631.96</v>
      </c>
      <c r="S48" s="47">
        <v>7243.62</v>
      </c>
    </row>
    <row r="49" spans="1:19" ht="39.950000000000003" customHeight="1">
      <c r="A49" s="95" t="s">
        <v>101</v>
      </c>
      <c r="B49" s="94" t="s">
        <v>197</v>
      </c>
      <c r="C49" s="47"/>
      <c r="D49" s="47"/>
      <c r="E49" s="47"/>
      <c r="F49" s="47"/>
      <c r="G49" s="47"/>
      <c r="H49" s="47"/>
      <c r="I49" s="47"/>
      <c r="J49" s="47"/>
      <c r="K49" s="47"/>
      <c r="L49" s="47"/>
      <c r="M49" s="47">
        <v>1098.56</v>
      </c>
      <c r="N49" s="47">
        <v>719.7</v>
      </c>
      <c r="O49" s="47">
        <v>246442</v>
      </c>
      <c r="P49" s="47">
        <v>27151.58</v>
      </c>
      <c r="Q49" s="47">
        <v>24269.97</v>
      </c>
      <c r="R49" s="47">
        <v>23631.96</v>
      </c>
      <c r="S49" s="47">
        <v>7243.62</v>
      </c>
    </row>
    <row r="50" spans="1:19" ht="39.950000000000003" customHeight="1">
      <c r="A50" s="99" t="s">
        <v>97</v>
      </c>
      <c r="B50" s="98" t="s">
        <v>179</v>
      </c>
      <c r="C50" s="47"/>
      <c r="D50" s="47"/>
      <c r="E50" s="47"/>
      <c r="F50" s="47"/>
      <c r="G50" s="47"/>
      <c r="H50" s="47"/>
      <c r="I50" s="47">
        <v>72606.36</v>
      </c>
      <c r="J50" s="47">
        <v>139045.57999999999</v>
      </c>
      <c r="K50" s="47">
        <v>106546.86</v>
      </c>
      <c r="L50" s="47">
        <v>124057.52</v>
      </c>
      <c r="M50" s="47">
        <v>181814.44</v>
      </c>
      <c r="N50" s="47">
        <v>186576.01</v>
      </c>
      <c r="O50" s="47">
        <v>181123.66</v>
      </c>
      <c r="P50" s="47">
        <v>147167.1</v>
      </c>
      <c r="Q50" s="47">
        <v>165960.07</v>
      </c>
      <c r="R50" s="47">
        <v>198886.82</v>
      </c>
      <c r="S50" s="47">
        <v>197596.52</v>
      </c>
    </row>
    <row r="51" spans="1:19" ht="39.950000000000003" customHeight="1">
      <c r="A51" s="99" t="s">
        <v>98</v>
      </c>
      <c r="B51" s="98" t="s">
        <v>178</v>
      </c>
      <c r="C51" s="47"/>
      <c r="D51" s="47"/>
      <c r="E51" s="47"/>
      <c r="F51" s="47"/>
      <c r="G51" s="47"/>
      <c r="H51" s="47"/>
      <c r="I51" s="47">
        <v>70140</v>
      </c>
      <c r="J51" s="47">
        <v>147139.91</v>
      </c>
      <c r="K51" s="47">
        <v>94929.919999999998</v>
      </c>
      <c r="L51" s="47">
        <v>104730.31</v>
      </c>
      <c r="M51" s="47">
        <v>181778.92</v>
      </c>
      <c r="N51" s="47">
        <v>197179.97</v>
      </c>
      <c r="O51" s="47">
        <v>164338.20000000001</v>
      </c>
      <c r="P51" s="47">
        <v>145224.53</v>
      </c>
      <c r="Q51" s="47">
        <v>165262.32999999999</v>
      </c>
      <c r="R51" s="47">
        <v>198285.7</v>
      </c>
      <c r="S51" s="47">
        <v>194294.39999999999</v>
      </c>
    </row>
    <row r="52" spans="1:19" ht="39.950000000000003" customHeight="1">
      <c r="A52" s="99" t="s">
        <v>147</v>
      </c>
      <c r="B52" s="98" t="s">
        <v>216</v>
      </c>
      <c r="C52" s="47"/>
      <c r="D52" s="47"/>
      <c r="E52" s="47"/>
      <c r="F52" s="47"/>
      <c r="G52" s="47"/>
      <c r="H52" s="47"/>
      <c r="I52" s="47"/>
      <c r="J52" s="47"/>
      <c r="K52" s="47"/>
      <c r="L52" s="47"/>
      <c r="M52" s="47"/>
      <c r="N52" s="47"/>
      <c r="O52" s="47">
        <v>168284.84</v>
      </c>
      <c r="P52" s="47">
        <v>124889.4</v>
      </c>
      <c r="Q52" s="47">
        <v>156136.21</v>
      </c>
      <c r="R52" s="47">
        <v>200066.38</v>
      </c>
      <c r="S52" s="47"/>
    </row>
    <row r="53" spans="1:19" ht="39.950000000000003" customHeight="1">
      <c r="A53" s="99" t="s">
        <v>148</v>
      </c>
      <c r="B53" s="98" t="s">
        <v>190</v>
      </c>
      <c r="C53" s="47"/>
      <c r="D53" s="47"/>
      <c r="E53" s="47"/>
      <c r="F53" s="47"/>
      <c r="G53" s="47"/>
      <c r="H53" s="47"/>
      <c r="I53" s="47"/>
      <c r="J53" s="47"/>
      <c r="K53" s="47"/>
      <c r="L53" s="47"/>
      <c r="M53" s="47"/>
      <c r="N53" s="47"/>
      <c r="O53" s="47">
        <v>168284.84</v>
      </c>
      <c r="P53" s="47">
        <v>124889.4</v>
      </c>
      <c r="Q53" s="47">
        <v>156136.21</v>
      </c>
      <c r="R53" s="47">
        <v>200066.38</v>
      </c>
      <c r="S53" s="47"/>
    </row>
    <row r="54" spans="1:19" ht="39.950000000000003" customHeight="1">
      <c r="A54" s="97" t="s">
        <v>99</v>
      </c>
      <c r="B54" s="96" t="s">
        <v>191</v>
      </c>
      <c r="C54" s="47">
        <v>224197.75</v>
      </c>
      <c r="D54" s="47">
        <v>226940.9</v>
      </c>
      <c r="E54" s="47">
        <v>151203.91</v>
      </c>
      <c r="F54" s="47">
        <v>82374.19</v>
      </c>
      <c r="G54" s="47">
        <v>75403.58</v>
      </c>
      <c r="H54" s="47">
        <v>2797.25</v>
      </c>
      <c r="I54" s="47">
        <v>1706.07</v>
      </c>
      <c r="J54" s="47">
        <v>1537.02</v>
      </c>
      <c r="K54" s="47">
        <v>4428.5</v>
      </c>
      <c r="L54" s="47">
        <v>6454.79</v>
      </c>
      <c r="M54" s="47">
        <v>21643.51</v>
      </c>
      <c r="N54" s="47">
        <v>59205.82</v>
      </c>
      <c r="O54" s="47">
        <v>67582.179999999993</v>
      </c>
      <c r="P54" s="47">
        <v>69997.179999999993</v>
      </c>
      <c r="Q54" s="47">
        <v>72267.209999999977</v>
      </c>
      <c r="R54" s="47">
        <v>49472.990000000005</v>
      </c>
      <c r="S54" s="47">
        <v>34371.58</v>
      </c>
    </row>
    <row r="55" spans="1:19" ht="39.950000000000003" customHeight="1">
      <c r="A55" s="97" t="s">
        <v>103</v>
      </c>
      <c r="B55" s="96" t="s">
        <v>192</v>
      </c>
      <c r="C55" s="47">
        <v>224197.7</v>
      </c>
      <c r="D55" s="47">
        <v>226940.9</v>
      </c>
      <c r="E55" s="47">
        <v>151203.9</v>
      </c>
      <c r="F55" s="47">
        <v>82373.929999999993</v>
      </c>
      <c r="G55" s="47">
        <v>75402.42</v>
      </c>
      <c r="H55" s="47">
        <v>2797.25</v>
      </c>
      <c r="I55" s="47">
        <v>1277.28</v>
      </c>
      <c r="J55" s="47">
        <v>1533</v>
      </c>
      <c r="K55" s="47">
        <v>4336.58</v>
      </c>
      <c r="L55" s="47">
        <v>6146.28</v>
      </c>
      <c r="M55" s="47">
        <v>18515.11</v>
      </c>
      <c r="N55" s="47">
        <v>59205.83</v>
      </c>
      <c r="O55" s="47">
        <v>67482.179999999993</v>
      </c>
      <c r="P55" s="47">
        <v>69997.899999999994</v>
      </c>
      <c r="Q55" s="47">
        <v>72255.67</v>
      </c>
      <c r="R55" s="47">
        <v>46901.13</v>
      </c>
      <c r="S55" s="47">
        <v>34318.080000000002</v>
      </c>
    </row>
    <row r="56" spans="1:19" ht="39.950000000000003" customHeight="1">
      <c r="A56" s="97" t="s">
        <v>145</v>
      </c>
      <c r="B56" s="96" t="s">
        <v>180</v>
      </c>
      <c r="C56" s="47">
        <v>151327.62</v>
      </c>
      <c r="D56" s="47">
        <v>114978.59</v>
      </c>
      <c r="E56" s="47">
        <v>77395.69</v>
      </c>
      <c r="F56" s="47">
        <v>83072.87</v>
      </c>
      <c r="G56" s="47">
        <v>46208.72</v>
      </c>
      <c r="H56" s="47">
        <v>18539.32</v>
      </c>
      <c r="I56" s="47">
        <v>47879.519999999997</v>
      </c>
      <c r="J56" s="47">
        <v>56780.6</v>
      </c>
      <c r="K56" s="47">
        <v>75093.259999999995</v>
      </c>
      <c r="L56" s="47">
        <v>94012.65</v>
      </c>
      <c r="M56" s="47">
        <v>211382.03</v>
      </c>
      <c r="N56" s="47">
        <v>203449.35</v>
      </c>
      <c r="O56" s="47">
        <v>171861.9</v>
      </c>
      <c r="P56" s="47">
        <v>158243.91</v>
      </c>
      <c r="Q56" s="47">
        <v>126962.41</v>
      </c>
      <c r="R56" s="47">
        <v>140273.54999999999</v>
      </c>
      <c r="S56" s="47">
        <v>203014.57679999998</v>
      </c>
    </row>
    <row r="57" spans="1:19" ht="39.950000000000003" customHeight="1">
      <c r="A57" s="97" t="s">
        <v>146</v>
      </c>
      <c r="B57" s="96" t="s">
        <v>181</v>
      </c>
      <c r="C57" s="47">
        <v>130569.86</v>
      </c>
      <c r="D57" s="47">
        <v>107151.3</v>
      </c>
      <c r="E57" s="47">
        <v>77102.27</v>
      </c>
      <c r="F57" s="47">
        <v>95674.78</v>
      </c>
      <c r="G57" s="47">
        <v>60195.040000000001</v>
      </c>
      <c r="H57" s="47">
        <v>19715.68</v>
      </c>
      <c r="I57" s="47">
        <v>36210</v>
      </c>
      <c r="J57" s="47">
        <v>60706.47</v>
      </c>
      <c r="K57" s="47">
        <v>81391.88</v>
      </c>
      <c r="L57" s="47">
        <v>106842.7</v>
      </c>
      <c r="M57" s="47">
        <v>211404.65999999997</v>
      </c>
      <c r="N57" s="47">
        <v>201667.92</v>
      </c>
      <c r="O57" s="47">
        <v>173275</v>
      </c>
      <c r="P57" s="47">
        <v>159814.56</v>
      </c>
      <c r="Q57" s="47">
        <v>126765.77</v>
      </c>
      <c r="R57" s="47">
        <v>140566.37</v>
      </c>
      <c r="S57" s="47">
        <v>200286.11</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c r="H60" s="47"/>
      <c r="I60" s="47"/>
      <c r="J60" s="47">
        <v>140749.92000000001</v>
      </c>
      <c r="K60" s="47">
        <v>116418.77</v>
      </c>
      <c r="L60" s="47">
        <v>-15606.52</v>
      </c>
      <c r="M60" s="47">
        <v>23294.13</v>
      </c>
      <c r="N60" s="47">
        <v>-6440.04</v>
      </c>
      <c r="O60" s="47">
        <v>29610.87</v>
      </c>
      <c r="P60" s="47">
        <v>237340.46</v>
      </c>
      <c r="Q60" s="47">
        <v>233700.72</v>
      </c>
      <c r="R60" s="47">
        <v>218110.97</v>
      </c>
      <c r="S60" s="47">
        <v>225034.6764</v>
      </c>
    </row>
    <row r="61" spans="1:19" ht="39.950000000000003" customHeight="1">
      <c r="A61" s="100" t="s">
        <v>152</v>
      </c>
      <c r="B61" s="101" t="s">
        <v>185</v>
      </c>
      <c r="C61" s="47"/>
      <c r="D61" s="47"/>
      <c r="E61" s="47"/>
      <c r="F61" s="47"/>
      <c r="G61" s="47"/>
      <c r="H61" s="47"/>
      <c r="I61" s="47"/>
      <c r="J61" s="47">
        <v>130618.01</v>
      </c>
      <c r="K61" s="47">
        <v>133231.53</v>
      </c>
      <c r="L61" s="47">
        <v>-16848.66</v>
      </c>
      <c r="M61" s="47">
        <v>23311.67</v>
      </c>
      <c r="N61" s="47">
        <v>-5591.8499999999995</v>
      </c>
      <c r="O61" s="47">
        <v>27587.52</v>
      </c>
      <c r="P61" s="47">
        <v>237571.53999999998</v>
      </c>
      <c r="Q61" s="47">
        <v>233294.2</v>
      </c>
      <c r="R61" s="47">
        <v>218725.83</v>
      </c>
      <c r="S61" s="47">
        <v>224879.55</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c r="I64" s="47"/>
      <c r="J64" s="47"/>
      <c r="K64" s="47">
        <v>6088.31</v>
      </c>
      <c r="L64" s="47">
        <v>3886.18</v>
      </c>
      <c r="M64" s="47"/>
      <c r="N64" s="47">
        <v>4140</v>
      </c>
      <c r="O64" s="47">
        <v>7460.75</v>
      </c>
      <c r="P64" s="47">
        <v>3462.93</v>
      </c>
      <c r="Q64" s="47">
        <v>4812.3999999999996</v>
      </c>
      <c r="R64" s="47">
        <v>6136.29</v>
      </c>
      <c r="S64" s="47">
        <v>2060.64</v>
      </c>
    </row>
    <row r="65" spans="1:19" ht="39.950000000000003" customHeight="1">
      <c r="A65" s="102" t="s">
        <v>156</v>
      </c>
      <c r="B65" s="103" t="s">
        <v>184</v>
      </c>
      <c r="C65" s="47"/>
      <c r="D65" s="47"/>
      <c r="E65" s="47"/>
      <c r="F65" s="47"/>
      <c r="G65" s="47"/>
      <c r="H65" s="47"/>
      <c r="I65" s="47"/>
      <c r="J65" s="47"/>
      <c r="K65" s="47">
        <v>2973.52</v>
      </c>
      <c r="L65" s="47">
        <v>2002.02</v>
      </c>
      <c r="M65" s="47">
        <v>-0.56000000000000005</v>
      </c>
      <c r="N65" s="47">
        <v>1877.92</v>
      </c>
      <c r="O65" s="47">
        <v>4736.99</v>
      </c>
      <c r="P65" s="47">
        <v>2215.13</v>
      </c>
      <c r="Q65" s="47">
        <v>4240.68</v>
      </c>
      <c r="R65" s="47">
        <v>6852.73</v>
      </c>
      <c r="S65" s="47">
        <v>2310.5500000000002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1895" activePane="bottomLeft" state="frozen"/>
      <selection activeCell="A3293" sqref="A3293"/>
      <selection pane="bottomLeft" activeCell="O2192" sqref="O2192"/>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104">
        <v>4048.2</v>
      </c>
      <c r="G16" s="104">
        <v>4048.2</v>
      </c>
      <c r="H16" s="104">
        <v>4048.2</v>
      </c>
      <c r="I16" s="104">
        <v>4048.2</v>
      </c>
      <c r="J16" s="104">
        <v>4048.2</v>
      </c>
      <c r="K16" s="104">
        <v>4048.2</v>
      </c>
      <c r="L16" s="104">
        <v>4048.2</v>
      </c>
      <c r="M16" s="104">
        <v>4048.2</v>
      </c>
      <c r="N16" s="104">
        <v>4048.2</v>
      </c>
      <c r="O16" s="104">
        <v>4048.2</v>
      </c>
      <c r="P16" s="104">
        <v>4048.2</v>
      </c>
      <c r="Q16" s="104">
        <v>4048.2</v>
      </c>
      <c r="R16" s="104">
        <v>4048.2</v>
      </c>
      <c r="S16" s="104">
        <v>4048.2</v>
      </c>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104">
        <v>797.6</v>
      </c>
      <c r="D23" s="104">
        <v>797.6</v>
      </c>
      <c r="E23" s="104">
        <v>797.6</v>
      </c>
      <c r="F23" s="104">
        <v>797.6</v>
      </c>
      <c r="G23" s="104">
        <v>797.6</v>
      </c>
      <c r="H23" s="104">
        <v>797.6</v>
      </c>
      <c r="I23" s="104">
        <v>797.6</v>
      </c>
      <c r="J23" s="104">
        <v>797.6</v>
      </c>
      <c r="K23" s="104">
        <v>797.6</v>
      </c>
      <c r="L23" s="104">
        <v>797.6</v>
      </c>
      <c r="M23" s="104">
        <v>797.6</v>
      </c>
      <c r="N23" s="104">
        <v>797.6</v>
      </c>
      <c r="O23" s="104">
        <v>797.6</v>
      </c>
      <c r="P23" s="104">
        <v>797.6</v>
      </c>
      <c r="Q23" s="104">
        <v>797.6</v>
      </c>
      <c r="R23" s="104">
        <v>797.6</v>
      </c>
      <c r="S23" s="104">
        <v>797.6</v>
      </c>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104">
        <v>61391.33</v>
      </c>
      <c r="D33" s="104">
        <v>61391.33</v>
      </c>
      <c r="E33" s="104">
        <v>61391.33</v>
      </c>
      <c r="F33" s="104">
        <v>61391.33</v>
      </c>
      <c r="G33" s="104">
        <v>61391.33</v>
      </c>
      <c r="H33" s="104">
        <v>61391.33</v>
      </c>
      <c r="I33" s="104">
        <v>61391.33</v>
      </c>
      <c r="J33" s="104">
        <v>61391.33</v>
      </c>
      <c r="K33" s="104">
        <v>61391.33</v>
      </c>
      <c r="L33" s="104">
        <v>57254.98</v>
      </c>
      <c r="M33" s="104">
        <v>57254.98</v>
      </c>
      <c r="N33" s="104">
        <v>57254.98</v>
      </c>
      <c r="O33" s="104">
        <v>57254.98</v>
      </c>
      <c r="P33" s="104">
        <v>57254.98</v>
      </c>
      <c r="Q33" s="104">
        <v>57254.98</v>
      </c>
      <c r="R33" s="104">
        <v>57254.98</v>
      </c>
      <c r="S33" s="104">
        <v>57254.98</v>
      </c>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105">
        <v>62188.93</v>
      </c>
      <c r="D96" s="105">
        <v>62188.93</v>
      </c>
      <c r="E96" s="105">
        <v>62188.93</v>
      </c>
      <c r="F96" s="105">
        <v>66237.13</v>
      </c>
      <c r="G96" s="105">
        <v>66237.13</v>
      </c>
      <c r="H96" s="105">
        <v>66237.13</v>
      </c>
      <c r="I96" s="105">
        <v>66237.13</v>
      </c>
      <c r="J96" s="105">
        <v>66237.13</v>
      </c>
      <c r="K96" s="105">
        <v>66237.13</v>
      </c>
      <c r="L96" s="105">
        <v>62100.78</v>
      </c>
      <c r="M96" s="105">
        <v>62100.78</v>
      </c>
      <c r="N96" s="106">
        <v>62100.78</v>
      </c>
      <c r="O96" s="106">
        <v>62100.78</v>
      </c>
      <c r="P96" s="106">
        <v>62100.78</v>
      </c>
      <c r="Q96" s="106">
        <v>62100.78</v>
      </c>
      <c r="R96" s="106">
        <v>62100.78</v>
      </c>
      <c r="S96" s="106">
        <v>62100.78</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0">SUM(J104:J190)</f>
        <v>0</v>
      </c>
      <c r="K191" s="7">
        <f>SUM(K104:K190)</f>
        <v>0</v>
      </c>
      <c r="L191" s="7">
        <f t="shared" si="0"/>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104">
        <v>99271.85</v>
      </c>
      <c r="Q196" s="104">
        <v>99271.85</v>
      </c>
      <c r="R196" s="104">
        <v>99271.85</v>
      </c>
      <c r="S196" s="104">
        <v>99271.85</v>
      </c>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1">SUM(J199:J285)</f>
        <v>0</v>
      </c>
      <c r="K286" s="7">
        <f>SUM(K199:K285)</f>
        <v>0</v>
      </c>
      <c r="L286" s="7">
        <f t="shared" si="1"/>
        <v>0</v>
      </c>
      <c r="M286" s="7">
        <f>SUM(M199:M285)</f>
        <v>0</v>
      </c>
      <c r="N286" s="10">
        <f>SUM(N194:N285)</f>
        <v>0</v>
      </c>
      <c r="O286" s="10">
        <f>SUM(O194:O285)</f>
        <v>0</v>
      </c>
      <c r="P286" s="106">
        <v>99271.85</v>
      </c>
      <c r="Q286" s="106">
        <v>99271.85</v>
      </c>
      <c r="R286" s="106">
        <v>99271.85</v>
      </c>
      <c r="S286" s="106">
        <v>99271.85</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104">
        <v>3704.72</v>
      </c>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104">
        <v>5678.1</v>
      </c>
      <c r="J298" s="104">
        <v>5678.1</v>
      </c>
      <c r="K298" s="104">
        <v>5678.1</v>
      </c>
      <c r="L298" s="104">
        <v>5678.1</v>
      </c>
      <c r="M298" s="104">
        <v>5678.1</v>
      </c>
      <c r="N298" s="104">
        <v>5678.1</v>
      </c>
      <c r="O298" s="104">
        <v>5678.1</v>
      </c>
      <c r="P298" s="104">
        <v>5678.1</v>
      </c>
      <c r="Q298" s="104">
        <v>5678.1</v>
      </c>
      <c r="R298" s="104">
        <v>5678.1</v>
      </c>
      <c r="S298" s="104">
        <v>5678.1</v>
      </c>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v>382632.12829247618</v>
      </c>
      <c r="D305" s="104">
        <v>406832.04</v>
      </c>
      <c r="E305" s="104">
        <v>406832.04</v>
      </c>
      <c r="F305" s="104">
        <v>406832.04</v>
      </c>
      <c r="G305" s="104">
        <v>406832.04</v>
      </c>
      <c r="H305" s="104">
        <v>406832.04</v>
      </c>
      <c r="I305" s="104">
        <v>406832.04</v>
      </c>
      <c r="J305" s="104">
        <v>406832.04</v>
      </c>
      <c r="K305" s="104">
        <v>406832.04</v>
      </c>
      <c r="L305" s="104">
        <v>406832.04</v>
      </c>
      <c r="M305" s="104">
        <v>406832.04</v>
      </c>
      <c r="N305" s="104">
        <v>406832.04</v>
      </c>
      <c r="O305" s="104">
        <v>406603.65</v>
      </c>
      <c r="P305" s="104">
        <v>406603.65</v>
      </c>
      <c r="Q305" s="104">
        <v>406603.65</v>
      </c>
      <c r="R305" s="104">
        <v>406603.65</v>
      </c>
      <c r="S305" s="104">
        <v>406603.65</v>
      </c>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382632.12829247618</v>
      </c>
      <c r="D381" s="7">
        <f>SUM(D303:D380)</f>
        <v>406832.04</v>
      </c>
      <c r="E381" s="7">
        <f>SUM(E302:E380)</f>
        <v>406832.04</v>
      </c>
      <c r="F381" s="7">
        <f>SUM(F301:F380)</f>
        <v>406832.04</v>
      </c>
      <c r="G381" s="7">
        <f>SUM(G300:G380)</f>
        <v>406832.04</v>
      </c>
      <c r="H381" s="7">
        <f>SUM(H294:H380)</f>
        <v>406832.04</v>
      </c>
      <c r="I381" s="7">
        <f>SUM(I294:I380)</f>
        <v>412510.13999999996</v>
      </c>
      <c r="J381" s="7">
        <f t="shared" ref="J381" si="2">SUM(J294:J380)</f>
        <v>412510.13999999996</v>
      </c>
      <c r="K381" s="7">
        <f>SUM(K294:K380)</f>
        <v>412510.13999999996</v>
      </c>
      <c r="L381" s="7">
        <f t="shared" ref="L381" si="3">SUM(L294:L380)</f>
        <v>412510.13999999996</v>
      </c>
      <c r="M381" s="7">
        <f>SUM(M294:M380)</f>
        <v>412510.13999999996</v>
      </c>
      <c r="N381" s="10">
        <f>SUM(N289:N380)</f>
        <v>412510.13999999996</v>
      </c>
      <c r="O381" s="106">
        <v>412281.75</v>
      </c>
      <c r="P381" s="106">
        <v>412281.75</v>
      </c>
      <c r="Q381" s="106">
        <v>412281.75</v>
      </c>
      <c r="R381" s="106">
        <v>412281.75</v>
      </c>
      <c r="S381" s="106">
        <v>415986.47</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4">SUM(J389:J475)</f>
        <v>0</v>
      </c>
      <c r="K476" s="7">
        <f>SUM(K389:K475)</f>
        <v>0</v>
      </c>
      <c r="L476" s="7">
        <f t="shared" ref="L476" si="5">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104">
        <v>7744.7</v>
      </c>
    </row>
    <row r="479" spans="1:19">
      <c r="A479" s="35"/>
      <c r="B479" s="5">
        <v>2021</v>
      </c>
      <c r="C479" s="33"/>
      <c r="D479" s="33"/>
      <c r="E479" s="33"/>
      <c r="F479" s="33"/>
      <c r="G479" s="33"/>
      <c r="H479" s="33"/>
      <c r="I479" s="33"/>
      <c r="J479" s="33"/>
      <c r="K479" s="33"/>
      <c r="L479" s="33"/>
      <c r="M479" s="33"/>
      <c r="N479" s="33"/>
      <c r="O479" s="33"/>
      <c r="P479" s="33"/>
      <c r="Q479" s="33"/>
      <c r="R479" s="104">
        <v>11536.27</v>
      </c>
      <c r="S479" s="104">
        <v>11536.27</v>
      </c>
    </row>
    <row r="480" spans="1:19">
      <c r="B480" s="5">
        <v>2020</v>
      </c>
      <c r="C480" s="33"/>
      <c r="D480" s="33"/>
      <c r="E480" s="33"/>
      <c r="F480" s="33"/>
      <c r="G480" s="33"/>
      <c r="H480" s="33"/>
      <c r="I480" s="33"/>
      <c r="J480" s="33"/>
      <c r="K480" s="33"/>
      <c r="L480" s="33"/>
      <c r="M480" s="33"/>
      <c r="N480" s="33"/>
      <c r="O480" s="33"/>
      <c r="P480" s="33"/>
      <c r="Q480" s="104">
        <v>7964.57</v>
      </c>
      <c r="R480" s="104">
        <v>7964.57</v>
      </c>
      <c r="S480" s="104">
        <v>7964.57</v>
      </c>
    </row>
    <row r="481" spans="1:19">
      <c r="A481" s="37"/>
      <c r="B481" s="5">
        <v>2019</v>
      </c>
      <c r="C481" s="33"/>
      <c r="D481" s="33"/>
      <c r="E481" s="33"/>
      <c r="F481" s="33"/>
      <c r="G481" s="33"/>
      <c r="H481" s="33"/>
      <c r="I481" s="33"/>
      <c r="J481" s="33"/>
      <c r="K481" s="33"/>
      <c r="L481" s="33"/>
      <c r="M481" s="33"/>
      <c r="N481" s="33"/>
      <c r="O481" s="33"/>
      <c r="P481" s="104">
        <v>5715.26</v>
      </c>
      <c r="Q481" s="104">
        <v>5715.26</v>
      </c>
      <c r="R481" s="104">
        <v>5715.26</v>
      </c>
      <c r="S481" s="104">
        <v>5715.26</v>
      </c>
    </row>
    <row r="482" spans="1:19">
      <c r="A482" s="37"/>
      <c r="B482" s="5">
        <v>2018</v>
      </c>
      <c r="C482" s="33"/>
      <c r="D482" s="33"/>
      <c r="E482" s="33"/>
      <c r="F482" s="33"/>
      <c r="G482" s="33"/>
      <c r="H482" s="33"/>
      <c r="I482" s="33"/>
      <c r="J482" s="33"/>
      <c r="K482" s="33"/>
      <c r="L482" s="33"/>
      <c r="M482" s="33"/>
      <c r="N482" s="33"/>
      <c r="O482" s="104">
        <v>6461</v>
      </c>
      <c r="P482" s="104">
        <v>6461</v>
      </c>
      <c r="Q482" s="104">
        <v>6461</v>
      </c>
      <c r="R482" s="104">
        <v>6461</v>
      </c>
      <c r="S482" s="104">
        <v>6461</v>
      </c>
    </row>
    <row r="483" spans="1:19">
      <c r="A483" s="37"/>
      <c r="B483" s="5">
        <v>2017</v>
      </c>
      <c r="C483" s="33"/>
      <c r="D483" s="33"/>
      <c r="E483" s="33"/>
      <c r="F483" s="33"/>
      <c r="G483" s="33"/>
      <c r="H483" s="33"/>
      <c r="I483" s="33"/>
      <c r="J483" s="33"/>
      <c r="K483" s="33"/>
      <c r="L483" s="33"/>
      <c r="M483" s="33"/>
      <c r="N483" s="104">
        <v>6023.77</v>
      </c>
      <c r="O483" s="104">
        <v>5373.37</v>
      </c>
      <c r="P483" s="104">
        <v>5373.37</v>
      </c>
      <c r="Q483" s="104">
        <v>5373.37</v>
      </c>
      <c r="R483" s="104">
        <v>5373.37</v>
      </c>
      <c r="S483" s="104">
        <v>5373.37</v>
      </c>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104">
        <v>7230.33</v>
      </c>
      <c r="M485" s="104">
        <v>7230.33</v>
      </c>
      <c r="N485" s="104">
        <v>7230.33</v>
      </c>
      <c r="O485" s="104">
        <v>7230.33</v>
      </c>
      <c r="P485" s="104">
        <v>7230.33</v>
      </c>
      <c r="Q485" s="104">
        <v>7230.33</v>
      </c>
      <c r="R485" s="104">
        <v>7230.33</v>
      </c>
      <c r="S485" s="104">
        <v>7230.33</v>
      </c>
    </row>
    <row r="486" spans="1:19">
      <c r="B486" s="5">
        <v>2014</v>
      </c>
      <c r="C486" s="33"/>
      <c r="D486" s="33"/>
      <c r="E486" s="33"/>
      <c r="F486" s="33"/>
      <c r="G486" s="33"/>
      <c r="H486" s="33"/>
      <c r="I486" s="33"/>
      <c r="J486" s="33"/>
      <c r="K486" s="104">
        <v>11661.4</v>
      </c>
      <c r="L486" s="104">
        <v>13146.74</v>
      </c>
      <c r="M486" s="104">
        <v>13619.78</v>
      </c>
      <c r="N486" s="104">
        <v>13619.78</v>
      </c>
      <c r="O486" s="104">
        <v>13619.78</v>
      </c>
      <c r="P486" s="104">
        <v>1221.32</v>
      </c>
      <c r="Q486" s="104">
        <v>1221.32</v>
      </c>
      <c r="R486" s="104">
        <v>1221.32</v>
      </c>
      <c r="S486" s="104">
        <v>1221.32</v>
      </c>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104">
        <v>145.6</v>
      </c>
      <c r="J488" s="104">
        <v>145.6</v>
      </c>
      <c r="K488" s="104">
        <v>145.6</v>
      </c>
      <c r="L488" s="104">
        <v>145.6</v>
      </c>
      <c r="M488" s="104">
        <v>145.6</v>
      </c>
      <c r="N488" s="104">
        <v>145.6</v>
      </c>
      <c r="O488" s="104">
        <v>145.6</v>
      </c>
      <c r="P488" s="104">
        <v>145.6</v>
      </c>
      <c r="Q488" s="104">
        <v>145.6</v>
      </c>
      <c r="R488" s="104">
        <v>145.6</v>
      </c>
      <c r="S488" s="104">
        <v>145.6</v>
      </c>
    </row>
    <row r="489" spans="1:19">
      <c r="B489" s="5">
        <v>2011</v>
      </c>
      <c r="C489" s="33"/>
      <c r="D489" s="33"/>
      <c r="E489" s="33"/>
      <c r="F489" s="33"/>
      <c r="G489" s="33"/>
      <c r="H489" s="104">
        <v>1344.24</v>
      </c>
      <c r="I489" s="104">
        <v>1344.24</v>
      </c>
      <c r="J489" s="104">
        <v>1344.24</v>
      </c>
      <c r="K489" s="104">
        <v>1344.24</v>
      </c>
      <c r="L489" s="104">
        <v>1344.24</v>
      </c>
      <c r="M489" s="104">
        <v>1344.24</v>
      </c>
      <c r="N489" s="104">
        <v>710.58</v>
      </c>
      <c r="O489" s="104">
        <v>710.58</v>
      </c>
      <c r="P489" s="104">
        <v>710.58</v>
      </c>
      <c r="Q489" s="104">
        <v>710.58</v>
      </c>
      <c r="R489" s="104">
        <v>710.58</v>
      </c>
      <c r="S489" s="104">
        <v>710.58</v>
      </c>
    </row>
    <row r="490" spans="1:19">
      <c r="B490" s="5">
        <v>2010</v>
      </c>
      <c r="C490" s="33"/>
      <c r="D490" s="33"/>
      <c r="E490" s="33"/>
      <c r="F490" s="33"/>
      <c r="G490" s="104">
        <v>4766.45</v>
      </c>
      <c r="H490" s="104">
        <v>4766.45</v>
      </c>
      <c r="I490" s="104">
        <v>4766.45</v>
      </c>
      <c r="J490" s="104">
        <v>4766.45</v>
      </c>
      <c r="K490" s="104">
        <v>4766.45</v>
      </c>
      <c r="L490" s="104">
        <v>4766.45</v>
      </c>
      <c r="M490" s="104">
        <v>4766.45</v>
      </c>
      <c r="N490" s="104">
        <v>4766.45</v>
      </c>
      <c r="O490" s="104">
        <v>4766.45</v>
      </c>
      <c r="P490" s="104">
        <v>4766.45</v>
      </c>
      <c r="Q490" s="104">
        <v>4766.45</v>
      </c>
      <c r="R490" s="104">
        <v>4766.45</v>
      </c>
      <c r="S490" s="104">
        <v>4766.45</v>
      </c>
    </row>
    <row r="491" spans="1:19">
      <c r="B491" s="5">
        <v>2009</v>
      </c>
      <c r="C491" s="33"/>
      <c r="D491" s="33"/>
      <c r="E491" s="33"/>
      <c r="F491" s="104">
        <v>1124.6300000000001</v>
      </c>
      <c r="G491" s="104">
        <v>1124.6300000000001</v>
      </c>
      <c r="H491" s="104">
        <v>1124.6300000000001</v>
      </c>
      <c r="I491" s="104">
        <v>1124.6300000000001</v>
      </c>
      <c r="J491" s="104">
        <v>1124.6300000000001</v>
      </c>
      <c r="K491" s="104">
        <v>1124.6300000000001</v>
      </c>
      <c r="L491" s="104">
        <v>1124.6300000000001</v>
      </c>
      <c r="M491" s="104">
        <v>1124.6300000000001</v>
      </c>
      <c r="N491" s="104">
        <v>1052.02</v>
      </c>
      <c r="O491" s="104">
        <v>1052.02</v>
      </c>
      <c r="P491" s="104">
        <v>1052.02</v>
      </c>
      <c r="Q491" s="104">
        <v>1052.02</v>
      </c>
      <c r="R491" s="104">
        <v>1052.02</v>
      </c>
      <c r="S491" s="104">
        <v>1052.02</v>
      </c>
    </row>
    <row r="492" spans="1:19">
      <c r="B492" s="5">
        <v>2008</v>
      </c>
      <c r="C492" s="33"/>
      <c r="D492" s="33"/>
      <c r="E492" s="104">
        <v>3806.72</v>
      </c>
      <c r="F492" s="104">
        <v>3806.72</v>
      </c>
      <c r="G492" s="104">
        <v>3806.72</v>
      </c>
      <c r="H492" s="104">
        <v>3806.72</v>
      </c>
      <c r="I492" s="104">
        <v>3806.72</v>
      </c>
      <c r="J492" s="104">
        <v>3806.72</v>
      </c>
      <c r="K492" s="104">
        <v>3806.72</v>
      </c>
      <c r="L492" s="104">
        <v>3806.72</v>
      </c>
      <c r="M492" s="104">
        <v>3806.72</v>
      </c>
      <c r="N492" s="104">
        <v>3575.78</v>
      </c>
      <c r="O492" s="34"/>
      <c r="P492" s="34"/>
      <c r="Q492" s="34"/>
      <c r="R492" s="34"/>
      <c r="S492" s="34"/>
    </row>
    <row r="493" spans="1:19">
      <c r="B493" s="5">
        <v>2007</v>
      </c>
      <c r="C493" s="33"/>
      <c r="D493" s="104">
        <v>1549.6</v>
      </c>
      <c r="E493" s="104">
        <v>1549.6</v>
      </c>
      <c r="F493" s="104">
        <v>1549.6</v>
      </c>
      <c r="G493" s="104">
        <v>1549.6</v>
      </c>
      <c r="H493" s="104">
        <v>1549.6</v>
      </c>
      <c r="I493" s="104">
        <v>1549.6</v>
      </c>
      <c r="J493" s="104">
        <v>910.35</v>
      </c>
      <c r="K493" s="104">
        <v>910.35</v>
      </c>
      <c r="L493" s="104">
        <v>910.35</v>
      </c>
      <c r="M493" s="104">
        <v>910.35</v>
      </c>
      <c r="N493" s="34"/>
      <c r="O493" s="34"/>
      <c r="P493" s="34"/>
      <c r="Q493" s="34"/>
      <c r="R493" s="34"/>
      <c r="S493" s="34"/>
    </row>
    <row r="494" spans="1:19">
      <c r="B494" s="5">
        <v>2006</v>
      </c>
      <c r="C494" s="34">
        <v>2999.9041603809524</v>
      </c>
      <c r="D494" s="104">
        <v>2999.9</v>
      </c>
      <c r="E494" s="104">
        <v>2999.9</v>
      </c>
      <c r="F494" s="104">
        <v>2999.9</v>
      </c>
      <c r="G494" s="104">
        <v>2999.9</v>
      </c>
      <c r="H494" s="104">
        <v>2999.9</v>
      </c>
      <c r="I494" s="104">
        <v>2999.9</v>
      </c>
      <c r="J494" s="104">
        <v>2748.3</v>
      </c>
      <c r="K494" s="104">
        <v>2748.3</v>
      </c>
      <c r="L494" s="104">
        <v>2748.3</v>
      </c>
      <c r="M494" s="104">
        <v>2748.3</v>
      </c>
      <c r="N494" s="104">
        <v>2553.2800000000002</v>
      </c>
      <c r="O494" s="104">
        <v>2553.2800000000002</v>
      </c>
      <c r="P494" s="104">
        <v>2553.2800000000002</v>
      </c>
      <c r="Q494" s="104">
        <v>2553.2800000000002</v>
      </c>
      <c r="R494" s="104">
        <v>2553.2800000000002</v>
      </c>
      <c r="S494" s="104">
        <v>2553.2800000000002</v>
      </c>
    </row>
    <row r="495" spans="1:19">
      <c r="B495" s="5">
        <v>2005</v>
      </c>
      <c r="C495" s="34">
        <v>15416.169482666666</v>
      </c>
      <c r="D495" s="104">
        <v>15416.17</v>
      </c>
      <c r="E495" s="104">
        <v>15416.17</v>
      </c>
      <c r="F495" s="104">
        <v>15416.17</v>
      </c>
      <c r="G495" s="104">
        <v>15416.17</v>
      </c>
      <c r="H495" s="104">
        <v>15213.85</v>
      </c>
      <c r="I495" s="104">
        <v>15213.85</v>
      </c>
      <c r="J495" s="104">
        <v>14606.86</v>
      </c>
      <c r="K495" s="104">
        <v>14606.86</v>
      </c>
      <c r="L495" s="104">
        <v>13773.83</v>
      </c>
      <c r="M495" s="104">
        <v>13773.83</v>
      </c>
      <c r="N495" s="104">
        <v>13773.83</v>
      </c>
      <c r="O495" s="104">
        <v>13584.83</v>
      </c>
      <c r="P495" s="104">
        <v>13584.83</v>
      </c>
      <c r="Q495" s="104">
        <v>13584.83</v>
      </c>
      <c r="R495" s="104">
        <v>13584.83</v>
      </c>
      <c r="S495" s="104">
        <v>13584.83</v>
      </c>
    </row>
    <row r="496" spans="1:19">
      <c r="B496" s="5">
        <v>2004</v>
      </c>
      <c r="C496" s="34">
        <v>675.81011523809525</v>
      </c>
      <c r="D496" s="104">
        <v>675.81</v>
      </c>
      <c r="E496" s="104">
        <v>675.81</v>
      </c>
      <c r="F496" s="104">
        <v>675.81</v>
      </c>
      <c r="G496" s="104">
        <v>303.47000000000003</v>
      </c>
      <c r="H496" s="104">
        <v>303.47000000000003</v>
      </c>
      <c r="I496" s="104">
        <v>303.47000000000003</v>
      </c>
      <c r="J496" s="104">
        <v>303.47000000000003</v>
      </c>
      <c r="K496" s="34"/>
      <c r="L496" s="34"/>
      <c r="M496" s="34"/>
      <c r="N496" s="34"/>
      <c r="O496" s="34"/>
      <c r="P496" s="34"/>
      <c r="Q496" s="34"/>
      <c r="R496" s="34"/>
      <c r="S496" s="34"/>
    </row>
    <row r="497" spans="2:19">
      <c r="B497" s="5">
        <v>2003</v>
      </c>
      <c r="C497" s="34">
        <v>1033.2578507142857</v>
      </c>
      <c r="D497" s="104">
        <v>1033.26</v>
      </c>
      <c r="E497" s="104">
        <v>1033.26</v>
      </c>
      <c r="F497" s="104">
        <v>1033.26</v>
      </c>
      <c r="G497" s="104">
        <v>163.11000000000001</v>
      </c>
      <c r="H497" s="104">
        <v>163.11000000000001</v>
      </c>
      <c r="I497" s="104">
        <v>163.11000000000001</v>
      </c>
      <c r="J497" s="104">
        <v>163.11000000000001</v>
      </c>
      <c r="K497" s="104">
        <v>163.11000000000001</v>
      </c>
      <c r="L497" s="34"/>
      <c r="M497" s="34"/>
      <c r="N497" s="34"/>
      <c r="O497" s="34"/>
      <c r="P497" s="34"/>
      <c r="Q497" s="34"/>
      <c r="R497" s="34"/>
      <c r="S497" s="34"/>
    </row>
    <row r="498" spans="2:19">
      <c r="B498" s="5">
        <v>2002</v>
      </c>
      <c r="C498" s="34">
        <v>2917.299108047619</v>
      </c>
      <c r="D498" s="104">
        <v>2917.3</v>
      </c>
      <c r="E498" s="104">
        <v>2917.3</v>
      </c>
      <c r="F498" s="104">
        <v>2917.3</v>
      </c>
      <c r="G498" s="104">
        <v>1538.23</v>
      </c>
      <c r="H498" s="104">
        <v>1538.23</v>
      </c>
      <c r="I498" s="104">
        <v>1538.23</v>
      </c>
      <c r="J498" s="104">
        <v>1538.23</v>
      </c>
      <c r="K498" s="104">
        <v>1538.23</v>
      </c>
      <c r="L498" s="104">
        <v>1538.23</v>
      </c>
      <c r="M498" s="104">
        <v>1538.23</v>
      </c>
      <c r="N498" s="104">
        <v>1302.3399999999999</v>
      </c>
      <c r="O498" s="104">
        <v>1302.3399999999999</v>
      </c>
      <c r="P498" s="104">
        <v>1302.3399999999999</v>
      </c>
      <c r="Q498" s="104">
        <v>1302.3399999999999</v>
      </c>
      <c r="R498" s="104">
        <v>1302.3399999999999</v>
      </c>
      <c r="S498" s="104">
        <v>1302.3399999999999</v>
      </c>
    </row>
    <row r="499" spans="2:19">
      <c r="B499" s="5">
        <v>2001</v>
      </c>
      <c r="C499" s="34">
        <v>8166.1129078882077</v>
      </c>
      <c r="D499" s="104">
        <v>8166.11</v>
      </c>
      <c r="E499" s="104">
        <v>8166.11</v>
      </c>
      <c r="F499" s="104">
        <v>8166.11</v>
      </c>
      <c r="G499" s="104">
        <v>1579.44</v>
      </c>
      <c r="H499" s="104">
        <v>1579.44</v>
      </c>
      <c r="I499" s="104">
        <v>1579.44</v>
      </c>
      <c r="J499" s="104">
        <v>1371.59</v>
      </c>
      <c r="K499" s="104">
        <v>1371.59</v>
      </c>
      <c r="L499" s="104">
        <v>1270.33</v>
      </c>
      <c r="M499" s="104">
        <v>1270.33</v>
      </c>
      <c r="N499" s="104">
        <v>1270.33</v>
      </c>
      <c r="O499" s="104">
        <v>1270.33</v>
      </c>
      <c r="P499" s="104">
        <v>1270.33</v>
      </c>
      <c r="Q499" s="104">
        <v>1270.33</v>
      </c>
      <c r="R499" s="104">
        <v>1270.33</v>
      </c>
      <c r="S499" s="104">
        <v>1270.33</v>
      </c>
    </row>
    <row r="500" spans="2:19">
      <c r="B500" s="5">
        <v>2000</v>
      </c>
      <c r="C500" s="34">
        <v>3182.0562351428571</v>
      </c>
      <c r="D500" s="104">
        <v>3182.06</v>
      </c>
      <c r="E500" s="104">
        <v>3182.06</v>
      </c>
      <c r="F500" s="104">
        <v>3182.06</v>
      </c>
      <c r="G500" s="104">
        <v>871.51</v>
      </c>
      <c r="H500" s="104">
        <v>871.51</v>
      </c>
      <c r="I500" s="104">
        <v>871.51</v>
      </c>
      <c r="J500" s="104">
        <v>871.51</v>
      </c>
      <c r="K500" s="104">
        <v>525.12</v>
      </c>
      <c r="L500" s="104">
        <v>525.12</v>
      </c>
      <c r="M500" s="104">
        <v>525.12</v>
      </c>
      <c r="N500" s="104">
        <v>525.12</v>
      </c>
      <c r="O500" s="104">
        <v>525.12</v>
      </c>
      <c r="P500" s="104">
        <v>525.12</v>
      </c>
      <c r="Q500" s="104">
        <v>525.12</v>
      </c>
      <c r="R500" s="104">
        <v>525.12</v>
      </c>
      <c r="S500" s="104">
        <v>525.12</v>
      </c>
    </row>
    <row r="501" spans="2:19">
      <c r="B501" s="5">
        <v>1999</v>
      </c>
      <c r="C501" s="34">
        <v>6578.9594791904774</v>
      </c>
      <c r="D501" s="104">
        <v>6578.96</v>
      </c>
      <c r="E501" s="104">
        <v>6578.96</v>
      </c>
      <c r="F501" s="104">
        <v>6578.96</v>
      </c>
      <c r="G501" s="104">
        <v>5976.93</v>
      </c>
      <c r="H501" s="104">
        <v>5976.93</v>
      </c>
      <c r="I501" s="104">
        <v>5976.93</v>
      </c>
      <c r="J501" s="104">
        <v>5976.93</v>
      </c>
      <c r="K501" s="104">
        <v>5976.93</v>
      </c>
      <c r="L501" s="104">
        <v>5976.93</v>
      </c>
      <c r="M501" s="104">
        <v>5976.93</v>
      </c>
      <c r="N501" s="104">
        <v>5976.93</v>
      </c>
      <c r="O501" s="104">
        <v>5976.93</v>
      </c>
      <c r="P501" s="104">
        <v>5976.93</v>
      </c>
      <c r="Q501" s="104">
        <v>5976.93</v>
      </c>
      <c r="R501" s="104">
        <v>5976.93</v>
      </c>
      <c r="S501" s="104">
        <v>5976.93</v>
      </c>
    </row>
    <row r="502" spans="2:19">
      <c r="B502" s="5">
        <v>1998</v>
      </c>
      <c r="C502" s="34">
        <v>2309.1222908571426</v>
      </c>
      <c r="D502" s="104">
        <v>2309.12</v>
      </c>
      <c r="E502" s="104">
        <v>2309.12</v>
      </c>
      <c r="F502" s="104">
        <v>2309.12</v>
      </c>
      <c r="G502" s="104">
        <v>166.63</v>
      </c>
      <c r="H502" s="104">
        <v>166.63</v>
      </c>
      <c r="I502" s="104">
        <v>166.63</v>
      </c>
      <c r="J502" s="104">
        <v>166.63</v>
      </c>
      <c r="K502" s="104">
        <v>166.63</v>
      </c>
      <c r="L502" s="104">
        <v>166.63</v>
      </c>
      <c r="M502" s="104">
        <v>166.63</v>
      </c>
      <c r="N502" s="104">
        <v>166.63</v>
      </c>
      <c r="O502" s="104">
        <v>166.63</v>
      </c>
      <c r="P502" s="104">
        <v>166.63</v>
      </c>
      <c r="Q502" s="104">
        <v>166.63</v>
      </c>
      <c r="R502" s="104">
        <v>166.63</v>
      </c>
      <c r="S502" s="104">
        <v>166.63</v>
      </c>
    </row>
    <row r="503" spans="2:19">
      <c r="B503" s="5">
        <v>1997</v>
      </c>
      <c r="C503" s="34">
        <v>2906.7710091904764</v>
      </c>
      <c r="D503" s="104">
        <v>2906.77</v>
      </c>
      <c r="E503" s="104">
        <v>2906.77</v>
      </c>
      <c r="F503" s="104">
        <v>2906.77</v>
      </c>
      <c r="G503" s="104">
        <v>1789.9</v>
      </c>
      <c r="H503" s="104">
        <v>1789.9</v>
      </c>
      <c r="I503" s="104">
        <v>1789.9</v>
      </c>
      <c r="J503" s="104">
        <v>1789.9</v>
      </c>
      <c r="K503" s="104">
        <v>1789.9</v>
      </c>
      <c r="L503" s="104">
        <v>1322.25</v>
      </c>
      <c r="M503" s="104">
        <v>1322.25</v>
      </c>
      <c r="N503" s="104">
        <v>1322.25</v>
      </c>
      <c r="O503" s="104">
        <v>1322.25</v>
      </c>
      <c r="P503" s="104">
        <v>1322.25</v>
      </c>
      <c r="Q503" s="104">
        <v>1322.25</v>
      </c>
      <c r="R503" s="104">
        <v>1322.25</v>
      </c>
      <c r="S503" s="104">
        <v>1322.25</v>
      </c>
    </row>
    <row r="504" spans="2:19">
      <c r="B504" s="5">
        <v>1996</v>
      </c>
      <c r="C504" s="34">
        <v>162.54354661904762</v>
      </c>
      <c r="D504" s="104">
        <v>162.54</v>
      </c>
      <c r="E504" s="104">
        <v>162.54</v>
      </c>
      <c r="F504" s="104">
        <v>162.54</v>
      </c>
      <c r="G504" s="34"/>
      <c r="H504" s="34"/>
      <c r="I504" s="34"/>
      <c r="J504" s="34"/>
      <c r="K504" s="34"/>
      <c r="L504" s="34"/>
      <c r="M504" s="34"/>
      <c r="N504" s="34"/>
      <c r="O504" s="34"/>
      <c r="P504" s="34"/>
      <c r="Q504" s="34"/>
      <c r="R504" s="34"/>
      <c r="S504" s="34"/>
    </row>
    <row r="505" spans="2:19">
      <c r="B505" s="5">
        <v>1995</v>
      </c>
      <c r="C505" s="34">
        <v>2032.0629518563105</v>
      </c>
      <c r="D505" s="104">
        <v>2032.06</v>
      </c>
      <c r="E505" s="104">
        <v>2032.06</v>
      </c>
      <c r="F505" s="104">
        <v>2032.06</v>
      </c>
      <c r="G505" s="104">
        <v>2032.06</v>
      </c>
      <c r="H505" s="104">
        <v>2032.06</v>
      </c>
      <c r="I505" s="104">
        <v>2032.06</v>
      </c>
      <c r="J505" s="104">
        <v>788.23</v>
      </c>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48380.069137792132</v>
      </c>
      <c r="D571" s="7">
        <f>SUM(D493:D570)</f>
        <v>49929.659999999996</v>
      </c>
      <c r="E571" s="7">
        <f>SUM(E492:E570)</f>
        <v>53736.37999999999</v>
      </c>
      <c r="F571" s="7">
        <f>SUM(F491:F570)</f>
        <v>54861.009999999995</v>
      </c>
      <c r="G571" s="7">
        <f>SUM(G490:G570)</f>
        <v>44084.75</v>
      </c>
      <c r="H571" s="7">
        <f>SUM(H484:H570)</f>
        <v>45226.670000000006</v>
      </c>
      <c r="I571" s="7">
        <f>SUM(I484:I570)</f>
        <v>45372.270000000004</v>
      </c>
      <c r="J571" s="7">
        <f t="shared" ref="J571" si="6">SUM(J484:J570)</f>
        <v>42422.750000000007</v>
      </c>
      <c r="K571" s="7">
        <f>SUM(K484:K570)</f>
        <v>52646.060000000005</v>
      </c>
      <c r="L571" s="7">
        <f t="shared" ref="L571" si="7">SUM(L484:L570)</f>
        <v>59796.680000000008</v>
      </c>
      <c r="M571" s="7">
        <f>SUM(M484:M570)</f>
        <v>60269.720000000016</v>
      </c>
      <c r="N571" s="10">
        <f>SUM(N479:N570)</f>
        <v>64015.02</v>
      </c>
      <c r="O571" s="106">
        <v>66060.83</v>
      </c>
      <c r="P571" s="106">
        <v>59377.63</v>
      </c>
      <c r="Q571" s="106">
        <v>67342.2</v>
      </c>
      <c r="R571" s="106">
        <v>78878.47</v>
      </c>
      <c r="S571" s="106">
        <v>86623.17</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104">
        <v>1841</v>
      </c>
    </row>
    <row r="574" spans="1:19">
      <c r="A574" s="35"/>
      <c r="B574" s="5">
        <v>2021</v>
      </c>
      <c r="C574" s="33"/>
      <c r="D574" s="33"/>
      <c r="E574" s="33"/>
      <c r="F574" s="33"/>
      <c r="G574" s="33"/>
      <c r="H574" s="33"/>
      <c r="I574" s="33"/>
      <c r="J574" s="33"/>
      <c r="K574" s="33"/>
      <c r="L574" s="33"/>
      <c r="M574" s="33"/>
      <c r="N574" s="33"/>
      <c r="O574" s="33"/>
      <c r="P574" s="33"/>
      <c r="Q574" s="33"/>
      <c r="R574" s="104">
        <v>3460.38</v>
      </c>
      <c r="S574" s="104">
        <v>3460.38</v>
      </c>
    </row>
    <row r="575" spans="1:19">
      <c r="B575" s="5">
        <v>2020</v>
      </c>
      <c r="C575" s="33"/>
      <c r="D575" s="33"/>
      <c r="E575" s="33"/>
      <c r="F575" s="33"/>
      <c r="G575" s="33"/>
      <c r="H575" s="33"/>
      <c r="I575" s="33"/>
      <c r="J575" s="33"/>
      <c r="K575" s="33"/>
      <c r="L575" s="33"/>
      <c r="M575" s="33"/>
      <c r="N575" s="33"/>
      <c r="O575" s="33"/>
      <c r="P575" s="33"/>
      <c r="Q575" s="104">
        <v>1468.04</v>
      </c>
      <c r="R575" s="104">
        <v>1468.04</v>
      </c>
      <c r="S575" s="104">
        <v>1468.04</v>
      </c>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104">
        <v>4654</v>
      </c>
      <c r="P577" s="104">
        <v>4654</v>
      </c>
      <c r="Q577" s="104">
        <v>4654</v>
      </c>
      <c r="R577" s="104">
        <v>4654</v>
      </c>
      <c r="S577" s="104">
        <v>4654</v>
      </c>
    </row>
    <row r="578" spans="1:19">
      <c r="A578" s="37"/>
      <c r="B578" s="5">
        <v>2017</v>
      </c>
      <c r="C578" s="33"/>
      <c r="D578" s="33"/>
      <c r="E578" s="33"/>
      <c r="F578" s="33"/>
      <c r="G578" s="33"/>
      <c r="H578" s="33"/>
      <c r="I578" s="33"/>
      <c r="J578" s="33"/>
      <c r="K578" s="33"/>
      <c r="L578" s="33"/>
      <c r="M578" s="33"/>
      <c r="N578" s="104">
        <v>6627.61</v>
      </c>
      <c r="O578" s="104">
        <v>7379.29</v>
      </c>
      <c r="P578" s="104">
        <v>7379.29</v>
      </c>
      <c r="Q578" s="104">
        <v>7379.29</v>
      </c>
      <c r="R578" s="104">
        <v>7379.29</v>
      </c>
      <c r="S578" s="104">
        <v>7379.29</v>
      </c>
    </row>
    <row r="579" spans="1:19">
      <c r="B579" s="5">
        <v>2016</v>
      </c>
      <c r="C579" s="33"/>
      <c r="D579" s="33"/>
      <c r="E579" s="33"/>
      <c r="F579" s="33"/>
      <c r="G579" s="33"/>
      <c r="H579" s="33"/>
      <c r="I579" s="33"/>
      <c r="J579" s="33"/>
      <c r="K579" s="33"/>
      <c r="L579" s="33"/>
      <c r="M579" s="104">
        <v>4855.8100000000004</v>
      </c>
      <c r="N579" s="104">
        <v>4855.8100000000004</v>
      </c>
      <c r="O579" s="104">
        <v>4855.8100000000004</v>
      </c>
      <c r="P579" s="104">
        <v>4855.8100000000004</v>
      </c>
      <c r="Q579" s="104">
        <v>4855.8100000000004</v>
      </c>
      <c r="R579" s="104">
        <v>4855.8100000000004</v>
      </c>
      <c r="S579" s="104">
        <v>4855.8100000000004</v>
      </c>
    </row>
    <row r="580" spans="1:19">
      <c r="B580" s="5">
        <v>2015</v>
      </c>
      <c r="C580" s="33"/>
      <c r="D580" s="33"/>
      <c r="E580" s="33"/>
      <c r="F580" s="33"/>
      <c r="G580" s="33"/>
      <c r="H580" s="33"/>
      <c r="I580" s="33"/>
      <c r="J580" s="33"/>
      <c r="K580" s="33"/>
      <c r="L580" s="104">
        <v>225.65</v>
      </c>
      <c r="M580" s="104">
        <v>225.65</v>
      </c>
      <c r="N580" s="104">
        <v>225.65</v>
      </c>
      <c r="O580" s="104">
        <v>225.65</v>
      </c>
      <c r="P580" s="104">
        <v>225.65</v>
      </c>
      <c r="Q580" s="104">
        <v>225.65</v>
      </c>
      <c r="R580" s="104">
        <v>225.65</v>
      </c>
      <c r="S580" s="104">
        <v>225.65</v>
      </c>
    </row>
    <row r="581" spans="1:19">
      <c r="B581" s="5">
        <v>2014</v>
      </c>
      <c r="C581" s="33"/>
      <c r="D581" s="33"/>
      <c r="E581" s="33"/>
      <c r="F581" s="33"/>
      <c r="G581" s="33"/>
      <c r="H581" s="33"/>
      <c r="I581" s="33"/>
      <c r="J581" s="33"/>
      <c r="K581" s="104">
        <v>442.83</v>
      </c>
      <c r="L581" s="104">
        <v>442.83</v>
      </c>
      <c r="M581" s="104">
        <v>442.83</v>
      </c>
      <c r="N581" s="104">
        <v>442.83</v>
      </c>
      <c r="O581" s="104">
        <v>442.83</v>
      </c>
      <c r="P581" s="104">
        <v>442.83</v>
      </c>
      <c r="Q581" s="104">
        <v>442.83</v>
      </c>
      <c r="R581" s="104">
        <v>442.83</v>
      </c>
      <c r="S581" s="104">
        <v>442.83</v>
      </c>
    </row>
    <row r="582" spans="1:19">
      <c r="B582" s="5">
        <v>2013</v>
      </c>
      <c r="C582" s="33"/>
      <c r="D582" s="33"/>
      <c r="E582" s="33"/>
      <c r="F582" s="33"/>
      <c r="G582" s="33"/>
      <c r="H582" s="33"/>
      <c r="I582" s="33"/>
      <c r="J582" s="104">
        <v>6629.5</v>
      </c>
      <c r="K582" s="104">
        <v>6629.5</v>
      </c>
      <c r="L582" s="104">
        <v>6629.5</v>
      </c>
      <c r="M582" s="104">
        <v>6629.5</v>
      </c>
      <c r="N582" s="104">
        <v>6629.5</v>
      </c>
      <c r="O582" s="104">
        <v>6629.5</v>
      </c>
      <c r="P582" s="104">
        <v>6629.5</v>
      </c>
      <c r="Q582" s="104">
        <v>6629.5</v>
      </c>
      <c r="R582" s="104">
        <v>6629.5</v>
      </c>
      <c r="S582" s="104">
        <v>6629.5</v>
      </c>
    </row>
    <row r="583" spans="1:19">
      <c r="B583" s="5">
        <v>2012</v>
      </c>
      <c r="C583" s="33"/>
      <c r="D583" s="33"/>
      <c r="E583" s="33"/>
      <c r="F583" s="33"/>
      <c r="G583" s="33"/>
      <c r="H583" s="33"/>
      <c r="I583" s="104">
        <v>1155.1600000000001</v>
      </c>
      <c r="J583" s="104">
        <v>1155.1600000000001</v>
      </c>
      <c r="K583" s="104">
        <v>1155.1600000000001</v>
      </c>
      <c r="L583" s="104">
        <v>1155.1600000000001</v>
      </c>
      <c r="M583" s="104">
        <v>1155.1600000000001</v>
      </c>
      <c r="N583" s="104">
        <v>1155.1600000000001</v>
      </c>
      <c r="O583" s="104">
        <v>1155.1600000000001</v>
      </c>
      <c r="P583" s="104">
        <v>1155.1600000000001</v>
      </c>
      <c r="Q583" s="104">
        <v>1155.1600000000001</v>
      </c>
      <c r="R583" s="104">
        <v>1155.1600000000001</v>
      </c>
      <c r="S583" s="104">
        <v>1155.1600000000001</v>
      </c>
    </row>
    <row r="584" spans="1:19">
      <c r="B584" s="5">
        <v>2011</v>
      </c>
      <c r="C584" s="33"/>
      <c r="D584" s="33"/>
      <c r="E584" s="33"/>
      <c r="F584" s="33"/>
      <c r="G584" s="33"/>
      <c r="H584" s="104">
        <v>3826.14</v>
      </c>
      <c r="I584" s="104">
        <v>3826.14</v>
      </c>
      <c r="J584" s="104">
        <v>3826.14</v>
      </c>
      <c r="K584" s="104">
        <v>3826.14</v>
      </c>
      <c r="L584" s="104">
        <v>3459.48</v>
      </c>
      <c r="M584" s="104">
        <v>3459.48</v>
      </c>
      <c r="N584" s="104">
        <v>2975.65</v>
      </c>
      <c r="O584" s="104">
        <v>2975.65</v>
      </c>
      <c r="P584" s="104">
        <v>2975.65</v>
      </c>
      <c r="Q584" s="104">
        <v>2975.65</v>
      </c>
      <c r="R584" s="104">
        <v>2975.65</v>
      </c>
      <c r="S584" s="104">
        <v>2975.65</v>
      </c>
    </row>
    <row r="585" spans="1:19">
      <c r="B585" s="5">
        <v>2010</v>
      </c>
      <c r="C585" s="33"/>
      <c r="D585" s="33"/>
      <c r="E585" s="33"/>
      <c r="F585" s="33"/>
      <c r="G585" s="104">
        <v>17383.240000000002</v>
      </c>
      <c r="H585" s="104">
        <v>17383.240000000002</v>
      </c>
      <c r="I585" s="104">
        <v>17383.240000000002</v>
      </c>
      <c r="J585" s="104">
        <v>17383.240000000002</v>
      </c>
      <c r="K585" s="104">
        <v>17383.240000000002</v>
      </c>
      <c r="L585" s="104">
        <v>17383.240000000002</v>
      </c>
      <c r="M585" s="104">
        <v>17383.240000000002</v>
      </c>
      <c r="N585" s="104">
        <v>17383.240000000002</v>
      </c>
      <c r="O585" s="104">
        <v>17383.240000000002</v>
      </c>
      <c r="P585" s="104">
        <v>17383.240000000002</v>
      </c>
      <c r="Q585" s="104">
        <v>17383.240000000002</v>
      </c>
      <c r="R585" s="104">
        <v>17383.240000000002</v>
      </c>
      <c r="S585" s="104">
        <v>17383.240000000002</v>
      </c>
    </row>
    <row r="586" spans="1:19">
      <c r="B586" s="5">
        <v>2009</v>
      </c>
      <c r="C586" s="33"/>
      <c r="D586" s="33"/>
      <c r="E586" s="33"/>
      <c r="F586" s="104">
        <v>799.84</v>
      </c>
      <c r="G586" s="104">
        <v>799.84</v>
      </c>
      <c r="H586" s="104">
        <v>799.84</v>
      </c>
      <c r="I586" s="104">
        <v>799.84</v>
      </c>
      <c r="J586" s="104">
        <v>799.84</v>
      </c>
      <c r="K586" s="104">
        <v>799.84</v>
      </c>
      <c r="L586" s="104">
        <v>799.84</v>
      </c>
      <c r="M586" s="104">
        <v>799.84</v>
      </c>
      <c r="N586" s="104">
        <v>799.84</v>
      </c>
      <c r="O586" s="104">
        <v>799.84</v>
      </c>
      <c r="P586" s="104">
        <v>799.84</v>
      </c>
      <c r="Q586" s="104">
        <v>799.84</v>
      </c>
      <c r="R586" s="104">
        <v>799.84</v>
      </c>
      <c r="S586" s="104">
        <v>799.84</v>
      </c>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v>824.83</v>
      </c>
      <c r="D589" s="104">
        <v>824.83</v>
      </c>
      <c r="E589" s="104">
        <v>824.83</v>
      </c>
      <c r="F589" s="104">
        <v>824.83</v>
      </c>
      <c r="G589" s="104">
        <v>824.83</v>
      </c>
      <c r="H589" s="104">
        <v>824.83</v>
      </c>
      <c r="I589" s="104">
        <v>824.83</v>
      </c>
      <c r="J589" s="104">
        <v>824.83</v>
      </c>
      <c r="K589" s="104">
        <v>824.83</v>
      </c>
      <c r="L589" s="34"/>
      <c r="M589" s="34"/>
      <c r="N589" s="34"/>
      <c r="O589" s="34"/>
      <c r="P589" s="34"/>
      <c r="Q589" s="34"/>
      <c r="R589" s="34"/>
      <c r="S589" s="34"/>
    </row>
    <row r="590" spans="1:19">
      <c r="B590" s="5">
        <v>2005</v>
      </c>
      <c r="C590" s="34">
        <v>1816.71</v>
      </c>
      <c r="D590" s="104">
        <v>1816.71</v>
      </c>
      <c r="E590" s="104">
        <v>1816.71</v>
      </c>
      <c r="F590" s="104">
        <v>1816.71</v>
      </c>
      <c r="G590" s="104">
        <v>1816.71</v>
      </c>
      <c r="H590" s="104">
        <v>1816.71</v>
      </c>
      <c r="I590" s="104">
        <v>1816.71</v>
      </c>
      <c r="J590" s="104">
        <v>1816.71</v>
      </c>
      <c r="K590" s="104">
        <v>1816.71</v>
      </c>
      <c r="L590" s="104">
        <v>1816.71</v>
      </c>
      <c r="M590" s="104">
        <v>1816.71</v>
      </c>
      <c r="N590" s="104">
        <v>1816.71</v>
      </c>
      <c r="O590" s="104">
        <v>1816.71</v>
      </c>
      <c r="P590" s="104">
        <v>1816.71</v>
      </c>
      <c r="Q590" s="104">
        <v>1816.71</v>
      </c>
      <c r="R590" s="104">
        <v>1816.71</v>
      </c>
      <c r="S590" s="104">
        <v>1816.71</v>
      </c>
    </row>
    <row r="591" spans="1:19">
      <c r="B591" s="5">
        <v>2004</v>
      </c>
      <c r="C591" s="34">
        <v>1134</v>
      </c>
      <c r="D591" s="104">
        <v>1134</v>
      </c>
      <c r="E591" s="104">
        <v>1134</v>
      </c>
      <c r="F591" s="104">
        <v>1134</v>
      </c>
      <c r="G591" s="104">
        <v>1134</v>
      </c>
      <c r="H591" s="104">
        <v>1134</v>
      </c>
      <c r="I591" s="104">
        <v>1134</v>
      </c>
      <c r="J591" s="104">
        <v>1134</v>
      </c>
      <c r="K591" s="104">
        <v>1134</v>
      </c>
      <c r="L591" s="104">
        <v>1134</v>
      </c>
      <c r="M591" s="104">
        <v>1134</v>
      </c>
      <c r="N591" s="104">
        <v>1134</v>
      </c>
      <c r="O591" s="104">
        <v>1134</v>
      </c>
      <c r="P591" s="104">
        <v>1134</v>
      </c>
      <c r="Q591" s="104">
        <v>1134</v>
      </c>
      <c r="R591" s="104">
        <v>1134</v>
      </c>
      <c r="S591" s="104">
        <v>1134</v>
      </c>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v>831.78</v>
      </c>
      <c r="D593" s="104">
        <v>831.78</v>
      </c>
      <c r="E593" s="104">
        <v>831.78</v>
      </c>
      <c r="F593" s="104">
        <v>831.78</v>
      </c>
      <c r="G593" s="104">
        <v>831.78</v>
      </c>
      <c r="H593" s="104">
        <v>831.78</v>
      </c>
      <c r="I593" s="104">
        <v>831.78</v>
      </c>
      <c r="J593" s="104">
        <v>831.78</v>
      </c>
      <c r="K593" s="104">
        <v>831.78</v>
      </c>
      <c r="L593" s="104">
        <v>831.78</v>
      </c>
      <c r="M593" s="104">
        <v>831.78</v>
      </c>
      <c r="N593" s="104">
        <v>831.78</v>
      </c>
      <c r="O593" s="104">
        <v>831.78</v>
      </c>
      <c r="P593" s="104">
        <v>831.78</v>
      </c>
      <c r="Q593" s="104">
        <v>831.78</v>
      </c>
      <c r="R593" s="104">
        <v>831.78</v>
      </c>
      <c r="S593" s="104">
        <v>831.78</v>
      </c>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v>1177.0907535249717</v>
      </c>
      <c r="D596" s="104">
        <v>1177.0899999999999</v>
      </c>
      <c r="E596" s="104">
        <v>1177.0899999999999</v>
      </c>
      <c r="F596" s="104">
        <v>1177.0899999999999</v>
      </c>
      <c r="G596" s="104">
        <v>1151.67</v>
      </c>
      <c r="H596" s="104">
        <v>1151.67</v>
      </c>
      <c r="I596" s="104">
        <v>1151.67</v>
      </c>
      <c r="J596" s="104">
        <v>1151.67</v>
      </c>
      <c r="K596" s="104">
        <v>1151.67</v>
      </c>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v>3772.57</v>
      </c>
      <c r="D598" s="104">
        <v>3772.57</v>
      </c>
      <c r="E598" s="104">
        <v>3772.57</v>
      </c>
      <c r="F598" s="104">
        <v>3772.57</v>
      </c>
      <c r="G598" s="104">
        <v>3772.57</v>
      </c>
      <c r="H598" s="104">
        <v>3772.57</v>
      </c>
      <c r="I598" s="104">
        <v>3772.57</v>
      </c>
      <c r="J598" s="104">
        <v>3772.57</v>
      </c>
      <c r="K598" s="104">
        <v>3772.57</v>
      </c>
      <c r="L598" s="104">
        <v>3772.57</v>
      </c>
      <c r="M598" s="104">
        <v>3772.57</v>
      </c>
      <c r="N598" s="104">
        <v>3272.01</v>
      </c>
      <c r="O598" s="104">
        <v>3272.01</v>
      </c>
      <c r="P598" s="104">
        <v>3272.01</v>
      </c>
      <c r="Q598" s="104">
        <v>3272.01</v>
      </c>
      <c r="R598" s="104">
        <v>3272.01</v>
      </c>
      <c r="S598" s="104">
        <v>3272.01</v>
      </c>
    </row>
    <row r="599" spans="2:19">
      <c r="B599" s="5">
        <v>1996</v>
      </c>
      <c r="C599" s="34">
        <v>65722.39</v>
      </c>
      <c r="D599" s="104">
        <v>65722.39</v>
      </c>
      <c r="E599" s="104">
        <v>65722.39</v>
      </c>
      <c r="F599" s="104">
        <v>65722.39</v>
      </c>
      <c r="G599" s="104">
        <v>65722.39</v>
      </c>
      <c r="H599" s="104">
        <v>65722.39</v>
      </c>
      <c r="I599" s="104">
        <v>65722.39</v>
      </c>
      <c r="J599" s="104">
        <v>65722.39</v>
      </c>
      <c r="K599" s="104">
        <v>65722.39</v>
      </c>
      <c r="L599" s="104">
        <v>65722.39</v>
      </c>
      <c r="M599" s="104">
        <v>65722.39</v>
      </c>
      <c r="N599" s="104">
        <v>64917.97</v>
      </c>
      <c r="O599" s="104">
        <v>63863.09</v>
      </c>
      <c r="P599" s="104">
        <v>63863.09</v>
      </c>
      <c r="Q599" s="104">
        <v>63863.09</v>
      </c>
      <c r="R599" s="104">
        <v>63863.09</v>
      </c>
      <c r="S599" s="104">
        <v>63863.09</v>
      </c>
    </row>
    <row r="600" spans="2:19">
      <c r="B600" s="5">
        <v>1995</v>
      </c>
      <c r="C600" s="34">
        <v>7636.041724974214</v>
      </c>
      <c r="D600" s="104">
        <v>7636.04</v>
      </c>
      <c r="E600" s="104">
        <v>7636.04</v>
      </c>
      <c r="F600" s="104">
        <v>7636.04</v>
      </c>
      <c r="G600" s="104">
        <v>7636.04</v>
      </c>
      <c r="H600" s="104">
        <v>7636.04</v>
      </c>
      <c r="I600" s="104">
        <v>7636.04</v>
      </c>
      <c r="J600" s="104">
        <v>7435.19</v>
      </c>
      <c r="K600" s="104">
        <v>7435.19</v>
      </c>
      <c r="L600" s="104">
        <v>5493.28</v>
      </c>
      <c r="M600" s="104">
        <v>5493.28</v>
      </c>
      <c r="N600" s="104">
        <v>5493.28</v>
      </c>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82915.412478499187</v>
      </c>
      <c r="D666" s="7">
        <f>SUM(D588:D665)</f>
        <v>82915.409999999989</v>
      </c>
      <c r="E666" s="7">
        <f>SUM(E587:E665)</f>
        <v>82915.409999999989</v>
      </c>
      <c r="F666" s="7">
        <f>SUM(F586:F665)</f>
        <v>83715.249999999985</v>
      </c>
      <c r="G666" s="7">
        <f>SUM(G585:G665)</f>
        <v>101073.06999999999</v>
      </c>
      <c r="H666" s="7">
        <f>SUM(H579:H665)</f>
        <v>104899.20999999999</v>
      </c>
      <c r="I666" s="7">
        <f>SUM(I579:I665)</f>
        <v>106054.37</v>
      </c>
      <c r="J666" s="7">
        <f t="shared" ref="J666" si="8">SUM(J579:J665)</f>
        <v>112483.01999999999</v>
      </c>
      <c r="K666" s="7">
        <f>SUM(K579:K665)</f>
        <v>112925.85</v>
      </c>
      <c r="L666" s="7">
        <f t="shared" ref="L666" si="9">SUM(L579:L665)</f>
        <v>108866.43</v>
      </c>
      <c r="M666" s="7">
        <f>SUM(M579:M665)</f>
        <v>113722.23999999999</v>
      </c>
      <c r="N666" s="10">
        <f>SUM(N574:N665)</f>
        <v>118561.04000000001</v>
      </c>
      <c r="O666" s="106">
        <v>117418.56</v>
      </c>
      <c r="P666" s="106">
        <v>117418.56</v>
      </c>
      <c r="Q666" s="106">
        <v>118886.6</v>
      </c>
      <c r="R666" s="106">
        <v>122346.98</v>
      </c>
      <c r="S666" s="106">
        <v>124187.98</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0">SUM(J674:J760)</f>
        <v>0</v>
      </c>
      <c r="K761" s="7">
        <f>SUM(K674:K760)</f>
        <v>0</v>
      </c>
      <c r="L761" s="7">
        <f t="shared" ref="L761" si="11">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104">
        <v>10607.95</v>
      </c>
    </row>
    <row r="764" spans="1:19">
      <c r="A764" s="35"/>
      <c r="B764" s="5">
        <v>2021</v>
      </c>
      <c r="C764" s="33"/>
      <c r="D764" s="33"/>
      <c r="E764" s="33"/>
      <c r="F764" s="33"/>
      <c r="G764" s="33"/>
      <c r="H764" s="33"/>
      <c r="I764" s="33"/>
      <c r="J764" s="33"/>
      <c r="K764" s="33"/>
      <c r="L764" s="33"/>
      <c r="M764" s="33"/>
      <c r="N764" s="33"/>
      <c r="O764" s="33"/>
      <c r="P764" s="33"/>
      <c r="Q764" s="33"/>
      <c r="R764" s="104">
        <v>3609.13</v>
      </c>
      <c r="S764" s="104">
        <v>3609.13</v>
      </c>
    </row>
    <row r="765" spans="1:19">
      <c r="B765" s="5">
        <v>2020</v>
      </c>
      <c r="C765" s="33"/>
      <c r="D765" s="33"/>
      <c r="E765" s="33"/>
      <c r="F765" s="33"/>
      <c r="G765" s="33"/>
      <c r="H765" s="33"/>
      <c r="I765" s="33"/>
      <c r="J765" s="33"/>
      <c r="K765" s="33"/>
      <c r="L765" s="33"/>
      <c r="M765" s="33"/>
      <c r="N765" s="33"/>
      <c r="O765" s="33"/>
      <c r="P765" s="33"/>
      <c r="Q765" s="104">
        <v>4170.8599999999997</v>
      </c>
      <c r="R765" s="104">
        <v>4170.8599999999997</v>
      </c>
      <c r="S765" s="104">
        <v>4170.8599999999997</v>
      </c>
    </row>
    <row r="766" spans="1:19">
      <c r="A766" s="37"/>
      <c r="B766" s="5">
        <v>2019</v>
      </c>
      <c r="C766" s="33"/>
      <c r="D766" s="33"/>
      <c r="E766" s="33"/>
      <c r="F766" s="33"/>
      <c r="G766" s="33"/>
      <c r="H766" s="33"/>
      <c r="I766" s="33"/>
      <c r="J766" s="33"/>
      <c r="K766" s="33"/>
      <c r="L766" s="33"/>
      <c r="M766" s="33"/>
      <c r="N766" s="33"/>
      <c r="O766" s="33"/>
      <c r="P766" s="104">
        <v>6251</v>
      </c>
      <c r="Q766" s="104">
        <v>6251</v>
      </c>
      <c r="R766" s="104">
        <v>6251</v>
      </c>
      <c r="S766" s="104">
        <v>6251</v>
      </c>
    </row>
    <row r="767" spans="1:19">
      <c r="A767" s="37"/>
      <c r="B767" s="5">
        <v>2018</v>
      </c>
      <c r="C767" s="33"/>
      <c r="D767" s="33"/>
      <c r="E767" s="33"/>
      <c r="F767" s="33"/>
      <c r="G767" s="33"/>
      <c r="H767" s="33"/>
      <c r="I767" s="33"/>
      <c r="J767" s="33"/>
      <c r="K767" s="33"/>
      <c r="L767" s="33"/>
      <c r="M767" s="33"/>
      <c r="N767" s="33"/>
      <c r="O767" s="104">
        <v>14515.97</v>
      </c>
      <c r="P767" s="104">
        <v>7722.69</v>
      </c>
      <c r="Q767" s="104">
        <v>7370.11</v>
      </c>
      <c r="R767" s="104">
        <v>7370.11</v>
      </c>
      <c r="S767" s="104">
        <v>7370.11</v>
      </c>
    </row>
    <row r="768" spans="1:19">
      <c r="A768" s="37"/>
      <c r="B768" s="5">
        <v>2017</v>
      </c>
      <c r="C768" s="33"/>
      <c r="D768" s="33"/>
      <c r="E768" s="33"/>
      <c r="F768" s="33"/>
      <c r="G768" s="33"/>
      <c r="H768" s="33"/>
      <c r="I768" s="33"/>
      <c r="J768" s="33"/>
      <c r="K768" s="33"/>
      <c r="L768" s="33"/>
      <c r="M768" s="33"/>
      <c r="N768" s="104">
        <v>33319.480000000003</v>
      </c>
      <c r="O768" s="104">
        <v>37343.360000000001</v>
      </c>
      <c r="P768" s="104">
        <v>29563.93</v>
      </c>
      <c r="Q768" s="104">
        <v>29563.93</v>
      </c>
      <c r="R768" s="104">
        <v>29563.93</v>
      </c>
      <c r="S768" s="104">
        <v>29019.71</v>
      </c>
    </row>
    <row r="769" spans="2:19">
      <c r="B769" s="5">
        <v>2016</v>
      </c>
      <c r="C769" s="33"/>
      <c r="D769" s="33"/>
      <c r="E769" s="33"/>
      <c r="F769" s="33"/>
      <c r="G769" s="33"/>
      <c r="H769" s="33"/>
      <c r="I769" s="33"/>
      <c r="J769" s="33"/>
      <c r="K769" s="33"/>
      <c r="L769" s="33"/>
      <c r="M769" s="104">
        <v>34786.58</v>
      </c>
      <c r="N769" s="104">
        <v>34786.58</v>
      </c>
      <c r="O769" s="104">
        <v>34786.58</v>
      </c>
      <c r="P769" s="104">
        <v>20833.919999999998</v>
      </c>
      <c r="Q769" s="104">
        <v>20833.919999999998</v>
      </c>
      <c r="R769" s="104">
        <v>20833.919999999998</v>
      </c>
      <c r="S769" s="104">
        <v>20833.919999999998</v>
      </c>
    </row>
    <row r="770" spans="2:19">
      <c r="B770" s="5">
        <v>2015</v>
      </c>
      <c r="C770" s="33"/>
      <c r="D770" s="33"/>
      <c r="E770" s="33"/>
      <c r="F770" s="33"/>
      <c r="G770" s="33"/>
      <c r="H770" s="33"/>
      <c r="I770" s="33"/>
      <c r="J770" s="33"/>
      <c r="K770" s="33"/>
      <c r="L770" s="104">
        <v>12914.41</v>
      </c>
      <c r="M770" s="104">
        <v>12914.41</v>
      </c>
      <c r="N770" s="104">
        <v>12914.41</v>
      </c>
      <c r="O770" s="104">
        <v>12643.29</v>
      </c>
      <c r="P770" s="104">
        <v>5078.3</v>
      </c>
      <c r="Q770" s="104">
        <v>5078.3</v>
      </c>
      <c r="R770" s="104">
        <v>5078.3</v>
      </c>
      <c r="S770" s="104">
        <v>5078.3</v>
      </c>
    </row>
    <row r="771" spans="2:19">
      <c r="B771" s="5">
        <v>2014</v>
      </c>
      <c r="C771" s="33"/>
      <c r="D771" s="33"/>
      <c r="E771" s="33"/>
      <c r="F771" s="33"/>
      <c r="G771" s="33"/>
      <c r="H771" s="33"/>
      <c r="I771" s="33"/>
      <c r="J771" s="33"/>
      <c r="K771" s="104">
        <v>32240.35</v>
      </c>
      <c r="L771" s="104">
        <v>32240.35</v>
      </c>
      <c r="M771" s="104">
        <v>32240.35</v>
      </c>
      <c r="N771" s="104">
        <v>32240.35</v>
      </c>
      <c r="O771" s="104">
        <v>6302.42</v>
      </c>
      <c r="P771" s="104">
        <v>3339.16</v>
      </c>
      <c r="Q771" s="104">
        <v>3339.16</v>
      </c>
      <c r="R771" s="104">
        <v>3339.16</v>
      </c>
      <c r="S771" s="104">
        <v>3339.16</v>
      </c>
    </row>
    <row r="772" spans="2:19">
      <c r="B772" s="5">
        <v>2013</v>
      </c>
      <c r="C772" s="33"/>
      <c r="D772" s="33"/>
      <c r="E772" s="33"/>
      <c r="F772" s="33"/>
      <c r="G772" s="33"/>
      <c r="H772" s="33"/>
      <c r="I772" s="33"/>
      <c r="J772" s="104">
        <v>80311.58</v>
      </c>
      <c r="K772" s="104">
        <v>80311.58</v>
      </c>
      <c r="L772" s="104">
        <v>80311.58</v>
      </c>
      <c r="M772" s="104">
        <v>80255.3</v>
      </c>
      <c r="N772" s="104">
        <v>80255.3</v>
      </c>
      <c r="O772" s="104">
        <v>80255.3</v>
      </c>
      <c r="P772" s="104">
        <v>76386.539999999994</v>
      </c>
      <c r="Q772" s="104">
        <v>76386.539999999994</v>
      </c>
      <c r="R772" s="104">
        <v>76386.539999999994</v>
      </c>
      <c r="S772" s="104">
        <v>76046.009999999995</v>
      </c>
    </row>
    <row r="773" spans="2:19">
      <c r="B773" s="5">
        <v>2012</v>
      </c>
      <c r="C773" s="33"/>
      <c r="D773" s="33"/>
      <c r="E773" s="33"/>
      <c r="F773" s="33"/>
      <c r="G773" s="33"/>
      <c r="H773" s="33"/>
      <c r="I773" s="104">
        <v>22685.05</v>
      </c>
      <c r="J773" s="104">
        <v>22919.24</v>
      </c>
      <c r="K773" s="104">
        <v>22919.24</v>
      </c>
      <c r="L773" s="104">
        <v>22837.75</v>
      </c>
      <c r="M773" s="104">
        <v>22837.75</v>
      </c>
      <c r="N773" s="104">
        <v>22538.2</v>
      </c>
      <c r="O773" s="104">
        <v>20165.66</v>
      </c>
      <c r="P773" s="104">
        <v>16976.830000000002</v>
      </c>
      <c r="Q773" s="104">
        <v>16976.830000000002</v>
      </c>
      <c r="R773" s="104">
        <v>16976.830000000002</v>
      </c>
      <c r="S773" s="104">
        <v>16976.830000000002</v>
      </c>
    </row>
    <row r="774" spans="2:19">
      <c r="B774" s="5">
        <v>2011</v>
      </c>
      <c r="C774" s="33"/>
      <c r="D774" s="33"/>
      <c r="E774" s="33"/>
      <c r="F774" s="33"/>
      <c r="G774" s="33"/>
      <c r="H774" s="104">
        <v>35522.74</v>
      </c>
      <c r="I774" s="104">
        <v>35522.74</v>
      </c>
      <c r="J774" s="104">
        <v>35522.74</v>
      </c>
      <c r="K774" s="104">
        <v>34457.199999999997</v>
      </c>
      <c r="L774" s="104">
        <v>34201.81</v>
      </c>
      <c r="M774" s="104">
        <v>4221.51</v>
      </c>
      <c r="N774" s="104">
        <v>1603.45</v>
      </c>
      <c r="O774" s="104">
        <v>1153.1300000000001</v>
      </c>
      <c r="P774" s="104">
        <v>419.01</v>
      </c>
      <c r="Q774" s="104">
        <v>419.01</v>
      </c>
      <c r="R774" s="104">
        <v>419.01</v>
      </c>
      <c r="S774" s="104">
        <v>58.87</v>
      </c>
    </row>
    <row r="775" spans="2:19">
      <c r="B775" s="5">
        <v>2010</v>
      </c>
      <c r="C775" s="33"/>
      <c r="D775" s="33"/>
      <c r="E775" s="33"/>
      <c r="F775" s="33"/>
      <c r="G775" s="104">
        <v>24875.67</v>
      </c>
      <c r="H775" s="104">
        <v>24875.67</v>
      </c>
      <c r="I775" s="104">
        <v>24875.67</v>
      </c>
      <c r="J775" s="104">
        <v>24645.57</v>
      </c>
      <c r="K775" s="104">
        <v>24645.57</v>
      </c>
      <c r="L775" s="104">
        <v>22975.58</v>
      </c>
      <c r="M775" s="104">
        <v>16249.9</v>
      </c>
      <c r="N775" s="104">
        <v>16067.27</v>
      </c>
      <c r="O775" s="104">
        <v>15464.82</v>
      </c>
      <c r="P775" s="104">
        <v>13840.97</v>
      </c>
      <c r="Q775" s="104">
        <v>13840.97</v>
      </c>
      <c r="R775" s="104">
        <v>13840.97</v>
      </c>
      <c r="S775" s="104">
        <v>13840.97</v>
      </c>
    </row>
    <row r="776" spans="2:19">
      <c r="B776" s="5">
        <v>2009</v>
      </c>
      <c r="C776" s="33"/>
      <c r="D776" s="33"/>
      <c r="E776" s="33"/>
      <c r="F776" s="104">
        <v>5716.46</v>
      </c>
      <c r="G776" s="104">
        <v>5716.46</v>
      </c>
      <c r="H776" s="104">
        <v>5359.53</v>
      </c>
      <c r="I776" s="104">
        <v>5359.53</v>
      </c>
      <c r="J776" s="104">
        <v>5316.8</v>
      </c>
      <c r="K776" s="104">
        <v>4571.46</v>
      </c>
      <c r="L776" s="104">
        <v>4206.25</v>
      </c>
      <c r="M776" s="104">
        <v>3905.6</v>
      </c>
      <c r="N776" s="104">
        <v>3905.6</v>
      </c>
      <c r="O776" s="104">
        <v>356.93</v>
      </c>
      <c r="P776" s="34"/>
      <c r="Q776" s="34"/>
      <c r="R776" s="34"/>
      <c r="S776" s="34"/>
    </row>
    <row r="777" spans="2:19">
      <c r="B777" s="5">
        <v>2008</v>
      </c>
      <c r="C777" s="33"/>
      <c r="D777" s="33"/>
      <c r="E777" s="104">
        <v>33584.83</v>
      </c>
      <c r="F777" s="104">
        <v>33584.83</v>
      </c>
      <c r="G777" s="104">
        <v>33584.83</v>
      </c>
      <c r="H777" s="104">
        <v>32551.200000000001</v>
      </c>
      <c r="I777" s="104">
        <v>31140.97</v>
      </c>
      <c r="J777" s="104">
        <v>28261.07</v>
      </c>
      <c r="K777" s="104">
        <v>24156.2</v>
      </c>
      <c r="L777" s="104">
        <v>21316.01</v>
      </c>
      <c r="M777" s="104">
        <v>19604.5</v>
      </c>
      <c r="N777" s="104">
        <v>19167.32</v>
      </c>
      <c r="O777" s="104">
        <v>5262.92</v>
      </c>
      <c r="P777" s="34"/>
      <c r="Q777" s="34"/>
      <c r="R777" s="34"/>
      <c r="S777" s="34"/>
    </row>
    <row r="778" spans="2:19">
      <c r="B778" s="5">
        <v>2007</v>
      </c>
      <c r="C778" s="33"/>
      <c r="D778" s="104">
        <v>27019.22</v>
      </c>
      <c r="E778" s="104">
        <v>27019.22</v>
      </c>
      <c r="F778" s="104">
        <v>27327.5</v>
      </c>
      <c r="G778" s="104">
        <v>27327.5</v>
      </c>
      <c r="H778" s="104">
        <v>27327.5</v>
      </c>
      <c r="I778" s="104">
        <v>27327.5</v>
      </c>
      <c r="J778" s="104">
        <v>25780.69</v>
      </c>
      <c r="K778" s="104">
        <v>23514.62</v>
      </c>
      <c r="L778" s="104">
        <v>22356.62</v>
      </c>
      <c r="M778" s="104">
        <v>7751.06</v>
      </c>
      <c r="N778" s="104">
        <v>5533.79</v>
      </c>
      <c r="O778" s="104">
        <v>308.27</v>
      </c>
      <c r="P778" s="104">
        <v>308.27</v>
      </c>
      <c r="Q778" s="104">
        <v>308.27</v>
      </c>
      <c r="R778" s="104">
        <v>308.27</v>
      </c>
      <c r="S778" s="104">
        <v>308.27</v>
      </c>
    </row>
    <row r="779" spans="2:19">
      <c r="B779" s="5">
        <v>2006</v>
      </c>
      <c r="C779" s="34">
        <v>13788.108463904764</v>
      </c>
      <c r="D779" s="104">
        <v>13527.96</v>
      </c>
      <c r="E779" s="104">
        <v>13527.96</v>
      </c>
      <c r="F779" s="104">
        <v>12746.98</v>
      </c>
      <c r="G779" s="104">
        <v>12193.9</v>
      </c>
      <c r="H779" s="104">
        <v>7967.82</v>
      </c>
      <c r="I779" s="104">
        <v>7967.82</v>
      </c>
      <c r="J779" s="104">
        <v>5743.6</v>
      </c>
      <c r="K779" s="104">
        <v>5743.6</v>
      </c>
      <c r="L779" s="34"/>
      <c r="M779" s="34"/>
      <c r="N779" s="34"/>
      <c r="O779" s="34"/>
      <c r="P779" s="34"/>
      <c r="Q779" s="34"/>
      <c r="R779" s="34"/>
      <c r="S779" s="34"/>
    </row>
    <row r="780" spans="2:19">
      <c r="B780" s="5">
        <v>2005</v>
      </c>
      <c r="C780" s="34">
        <v>17530.190573428576</v>
      </c>
      <c r="D780" s="104">
        <v>17530.189999999999</v>
      </c>
      <c r="E780" s="104">
        <v>17530.189999999999</v>
      </c>
      <c r="F780" s="104">
        <v>17056.95</v>
      </c>
      <c r="G780" s="104">
        <v>16167.52</v>
      </c>
      <c r="H780" s="104">
        <v>12238.66</v>
      </c>
      <c r="I780" s="104">
        <v>12238.66</v>
      </c>
      <c r="J780" s="104">
        <v>7159.23</v>
      </c>
      <c r="K780" s="104">
        <v>7159.23</v>
      </c>
      <c r="L780" s="34"/>
      <c r="M780" s="34"/>
      <c r="N780" s="34"/>
      <c r="O780" s="34"/>
      <c r="P780" s="34"/>
      <c r="Q780" s="34"/>
      <c r="R780" s="34"/>
      <c r="S780" s="34"/>
    </row>
    <row r="781" spans="2:19">
      <c r="B781" s="5">
        <v>2004</v>
      </c>
      <c r="C781" s="34">
        <v>4321.5985318095236</v>
      </c>
      <c r="D781" s="104">
        <v>4321.6000000000004</v>
      </c>
      <c r="E781" s="104">
        <v>4206.54</v>
      </c>
      <c r="F781" s="104">
        <v>3846.17</v>
      </c>
      <c r="G781" s="104">
        <v>1261.4000000000001</v>
      </c>
      <c r="H781" s="104">
        <v>931.9</v>
      </c>
      <c r="I781" s="104">
        <v>931.9</v>
      </c>
      <c r="J781" s="104">
        <v>857.5</v>
      </c>
      <c r="K781" s="34"/>
      <c r="L781" s="34"/>
      <c r="M781" s="34"/>
      <c r="N781" s="34"/>
      <c r="O781" s="34"/>
      <c r="P781" s="34"/>
      <c r="Q781" s="34"/>
      <c r="R781" s="34"/>
      <c r="S781" s="34"/>
    </row>
    <row r="782" spans="2:19">
      <c r="B782" s="5">
        <v>2003</v>
      </c>
      <c r="C782" s="34">
        <v>19527.14567290476</v>
      </c>
      <c r="D782" s="104">
        <v>16347.11</v>
      </c>
      <c r="E782" s="104">
        <v>14476.08</v>
      </c>
      <c r="F782" s="104">
        <v>13595.78</v>
      </c>
      <c r="G782" s="104">
        <v>4990.26</v>
      </c>
      <c r="H782" s="104">
        <v>4930.38</v>
      </c>
      <c r="I782" s="104">
        <v>4930.38</v>
      </c>
      <c r="J782" s="104">
        <v>4930.38</v>
      </c>
      <c r="K782" s="104">
        <v>672.18</v>
      </c>
      <c r="L782" s="34"/>
      <c r="M782" s="34"/>
      <c r="N782" s="34"/>
      <c r="O782" s="34"/>
      <c r="P782" s="34"/>
      <c r="Q782" s="34"/>
      <c r="R782" s="34"/>
      <c r="S782" s="34"/>
    </row>
    <row r="783" spans="2:19">
      <c r="B783" s="5">
        <v>2002</v>
      </c>
      <c r="C783" s="34">
        <v>20290.541079714283</v>
      </c>
      <c r="D783" s="104">
        <v>19072.62</v>
      </c>
      <c r="E783" s="104">
        <v>17333.650000000001</v>
      </c>
      <c r="F783" s="104">
        <v>17153.099999999999</v>
      </c>
      <c r="G783" s="104">
        <v>4777.7299999999996</v>
      </c>
      <c r="H783" s="104">
        <v>3076.1</v>
      </c>
      <c r="I783" s="104">
        <v>3076.1</v>
      </c>
      <c r="J783" s="104">
        <v>2183.33</v>
      </c>
      <c r="K783" s="104">
        <v>2183.33</v>
      </c>
      <c r="L783" s="34"/>
      <c r="M783" s="34"/>
      <c r="N783" s="34"/>
      <c r="O783" s="34"/>
      <c r="P783" s="34"/>
      <c r="Q783" s="34"/>
      <c r="R783" s="34"/>
      <c r="S783" s="34"/>
    </row>
    <row r="784" spans="2:19">
      <c r="B784" s="5">
        <v>2001</v>
      </c>
      <c r="C784" s="34">
        <v>15475.112239238097</v>
      </c>
      <c r="D784" s="104">
        <v>15475.11</v>
      </c>
      <c r="E784" s="104">
        <v>10982.73</v>
      </c>
      <c r="F784" s="104">
        <v>10982.73</v>
      </c>
      <c r="G784" s="104">
        <v>1054.7</v>
      </c>
      <c r="H784" s="34"/>
      <c r="I784" s="34"/>
      <c r="J784" s="34"/>
      <c r="K784" s="34"/>
      <c r="L784" s="34"/>
      <c r="M784" s="34"/>
      <c r="N784" s="34"/>
      <c r="O784" s="34"/>
      <c r="P784" s="34"/>
      <c r="Q784" s="34"/>
      <c r="R784" s="34"/>
      <c r="S784" s="34"/>
    </row>
    <row r="785" spans="2:19">
      <c r="B785" s="5">
        <v>2000</v>
      </c>
      <c r="C785" s="34">
        <v>36000.885303142859</v>
      </c>
      <c r="D785" s="104">
        <v>35150.550000000003</v>
      </c>
      <c r="E785" s="104">
        <v>33803.019999999997</v>
      </c>
      <c r="F785" s="104">
        <v>33803.019999999997</v>
      </c>
      <c r="G785" s="104">
        <v>20214.650000000001</v>
      </c>
      <c r="H785" s="104">
        <v>20214.650000000001</v>
      </c>
      <c r="I785" s="104">
        <v>20214.650000000001</v>
      </c>
      <c r="J785" s="104">
        <v>18640.43</v>
      </c>
      <c r="K785" s="104">
        <v>16619.29</v>
      </c>
      <c r="L785" s="104">
        <v>15587.25</v>
      </c>
      <c r="M785" s="104">
        <v>15587.25</v>
      </c>
      <c r="N785" s="104">
        <v>15587.25</v>
      </c>
      <c r="O785" s="104">
        <v>15587.25</v>
      </c>
      <c r="P785" s="104">
        <v>15587.25</v>
      </c>
      <c r="Q785" s="104">
        <v>15587.25</v>
      </c>
      <c r="R785" s="104">
        <v>15587.25</v>
      </c>
      <c r="S785" s="104">
        <v>15587.25</v>
      </c>
    </row>
    <row r="786" spans="2:19">
      <c r="B786" s="5">
        <v>1999</v>
      </c>
      <c r="C786" s="34">
        <v>7028.3478665730854</v>
      </c>
      <c r="D786" s="104">
        <v>7028.35</v>
      </c>
      <c r="E786" s="104">
        <v>826.49</v>
      </c>
      <c r="F786" s="104">
        <v>826.49</v>
      </c>
      <c r="G786" s="34"/>
      <c r="H786" s="34"/>
      <c r="I786" s="34"/>
      <c r="J786" s="34"/>
      <c r="K786" s="34"/>
      <c r="L786" s="34"/>
      <c r="M786" s="34"/>
      <c r="N786" s="34"/>
      <c r="O786" s="34"/>
      <c r="P786" s="34"/>
      <c r="Q786" s="34"/>
      <c r="R786" s="34"/>
      <c r="S786" s="34"/>
    </row>
    <row r="787" spans="2:19">
      <c r="B787" s="5">
        <v>1998</v>
      </c>
      <c r="C787" s="34">
        <v>7.2759576141834259E-12</v>
      </c>
      <c r="D787" s="34"/>
      <c r="E787" s="34"/>
      <c r="F787" s="34"/>
      <c r="G787" s="34"/>
      <c r="H787" s="34"/>
      <c r="I787" s="34"/>
      <c r="J787" s="34"/>
      <c r="K787" s="34"/>
      <c r="L787" s="34"/>
      <c r="M787" s="34"/>
      <c r="N787" s="34"/>
      <c r="O787" s="34"/>
      <c r="P787" s="34"/>
      <c r="Q787" s="34"/>
      <c r="R787" s="34"/>
      <c r="S787" s="34"/>
    </row>
    <row r="788" spans="2:19">
      <c r="B788" s="5">
        <v>1997</v>
      </c>
      <c r="C788" s="34">
        <v>12246.476237428571</v>
      </c>
      <c r="D788" s="104">
        <v>12246.48</v>
      </c>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146208.40596814454</v>
      </c>
      <c r="D856" s="7">
        <f>SUM(D778:D855)</f>
        <v>167719.19</v>
      </c>
      <c r="E856" s="7">
        <f>SUM(E777:E855)</f>
        <v>173290.71</v>
      </c>
      <c r="F856" s="7">
        <f>SUM(F776:F855)</f>
        <v>176640.00999999998</v>
      </c>
      <c r="G856" s="7">
        <f>SUM(G775:G855)</f>
        <v>152164.61999999997</v>
      </c>
      <c r="H856" s="7">
        <f>SUM(H769:H855)</f>
        <v>174996.15</v>
      </c>
      <c r="I856" s="7">
        <f>SUM(I769:I855)</f>
        <v>196270.97</v>
      </c>
      <c r="J856" s="7">
        <f t="shared" ref="J856" si="12">SUM(J769:J855)</f>
        <v>262272.16000000003</v>
      </c>
      <c r="K856" s="7">
        <f>SUM(K769:K855)</f>
        <v>279193.84999999998</v>
      </c>
      <c r="L856" s="7">
        <f t="shared" ref="L856" si="13">SUM(L769:L855)</f>
        <v>268947.61</v>
      </c>
      <c r="M856" s="7">
        <f>SUM(M769:M855)</f>
        <v>250354.21000000002</v>
      </c>
      <c r="N856" s="10">
        <f>SUM(N764:N855)</f>
        <v>277919</v>
      </c>
      <c r="O856" s="106">
        <v>244145.9</v>
      </c>
      <c r="P856" s="106">
        <v>196307.87</v>
      </c>
      <c r="Q856" s="106">
        <v>200126.15</v>
      </c>
      <c r="R856" s="106">
        <v>203735.28</v>
      </c>
      <c r="S856" s="106">
        <v>213098.34</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104">
        <v>133661.01999999999</v>
      </c>
    </row>
    <row r="859" spans="1:19">
      <c r="A859" s="35"/>
      <c r="B859" s="5">
        <v>2021</v>
      </c>
      <c r="C859" s="33"/>
      <c r="D859" s="33"/>
      <c r="E859" s="33"/>
      <c r="F859" s="33"/>
      <c r="G859" s="33"/>
      <c r="H859" s="33"/>
      <c r="I859" s="33"/>
      <c r="J859" s="33"/>
      <c r="K859" s="33"/>
      <c r="L859" s="33"/>
      <c r="M859" s="33"/>
      <c r="N859" s="33"/>
      <c r="O859" s="33"/>
      <c r="P859" s="33"/>
      <c r="Q859" s="33"/>
      <c r="R859" s="104">
        <v>50304.93</v>
      </c>
      <c r="S859" s="104">
        <v>52727.73</v>
      </c>
    </row>
    <row r="860" spans="1:19">
      <c r="B860" s="5">
        <v>2020</v>
      </c>
      <c r="C860" s="33"/>
      <c r="D860" s="33"/>
      <c r="E860" s="33"/>
      <c r="F860" s="33"/>
      <c r="G860" s="33"/>
      <c r="H860" s="33"/>
      <c r="I860" s="33"/>
      <c r="J860" s="33"/>
      <c r="K860" s="33"/>
      <c r="L860" s="33"/>
      <c r="M860" s="33"/>
      <c r="N860" s="33"/>
      <c r="O860" s="33"/>
      <c r="P860" s="33"/>
      <c r="Q860" s="104">
        <v>6577.63</v>
      </c>
      <c r="R860" s="104">
        <v>6852.83</v>
      </c>
      <c r="S860" s="104">
        <v>7595.34</v>
      </c>
    </row>
    <row r="861" spans="1:19">
      <c r="A861" s="37"/>
      <c r="B861" s="5">
        <v>2019</v>
      </c>
      <c r="C861" s="33"/>
      <c r="D861" s="33"/>
      <c r="E861" s="33"/>
      <c r="F861" s="33"/>
      <c r="G861" s="33"/>
      <c r="H861" s="33"/>
      <c r="I861" s="33"/>
      <c r="J861" s="33"/>
      <c r="K861" s="33"/>
      <c r="L861" s="33"/>
      <c r="M861" s="33"/>
      <c r="N861" s="33"/>
      <c r="O861" s="33"/>
      <c r="P861" s="104">
        <v>222652.27</v>
      </c>
      <c r="Q861" s="104">
        <v>317142.40000000002</v>
      </c>
      <c r="R861" s="104">
        <v>422648.4</v>
      </c>
      <c r="S861" s="104">
        <v>422648.4</v>
      </c>
    </row>
    <row r="862" spans="1:19">
      <c r="A862" s="37"/>
      <c r="B862" s="5">
        <v>2018</v>
      </c>
      <c r="C862" s="33"/>
      <c r="D862" s="33"/>
      <c r="E862" s="33"/>
      <c r="F862" s="33"/>
      <c r="G862" s="33"/>
      <c r="H862" s="33"/>
      <c r="I862" s="33"/>
      <c r="J862" s="33"/>
      <c r="K862" s="33"/>
      <c r="L862" s="33"/>
      <c r="M862" s="33"/>
      <c r="N862" s="33"/>
      <c r="O862" s="104">
        <v>20124.009999999998</v>
      </c>
      <c r="P862" s="104">
        <v>20014.86</v>
      </c>
      <c r="Q862" s="104">
        <v>20014.86</v>
      </c>
      <c r="R862" s="104">
        <v>20014.86</v>
      </c>
      <c r="S862" s="104">
        <v>20014.86</v>
      </c>
    </row>
    <row r="863" spans="1:19">
      <c r="A863" s="37"/>
      <c r="B863" s="5">
        <v>2017</v>
      </c>
      <c r="C863" s="33"/>
      <c r="D863" s="33"/>
      <c r="E863" s="33"/>
      <c r="F863" s="33"/>
      <c r="G863" s="33"/>
      <c r="H863" s="33"/>
      <c r="I863" s="33"/>
      <c r="J863" s="33"/>
      <c r="K863" s="33"/>
      <c r="L863" s="33"/>
      <c r="M863" s="33"/>
      <c r="N863" s="104">
        <v>27704.3</v>
      </c>
      <c r="O863" s="104">
        <v>48974.64</v>
      </c>
      <c r="P863" s="104">
        <v>30543.21</v>
      </c>
      <c r="Q863" s="104">
        <v>30543.21</v>
      </c>
      <c r="R863" s="104">
        <v>30543.21</v>
      </c>
      <c r="S863" s="104">
        <v>30543.21</v>
      </c>
    </row>
    <row r="864" spans="1:19">
      <c r="B864" s="5">
        <v>2016</v>
      </c>
      <c r="C864" s="33"/>
      <c r="D864" s="33"/>
      <c r="E864" s="33"/>
      <c r="F864" s="33"/>
      <c r="G864" s="33"/>
      <c r="H864" s="33"/>
      <c r="I864" s="33"/>
      <c r="J864" s="33"/>
      <c r="K864" s="33"/>
      <c r="L864" s="33"/>
      <c r="M864" s="104">
        <v>60867.19</v>
      </c>
      <c r="N864" s="104">
        <v>78849.19</v>
      </c>
      <c r="O864" s="104">
        <v>90075.59</v>
      </c>
      <c r="P864" s="104">
        <v>90075.59</v>
      </c>
      <c r="Q864" s="104">
        <v>90075.59</v>
      </c>
      <c r="R864" s="104">
        <v>90075.59</v>
      </c>
      <c r="S864" s="104">
        <v>90075.59</v>
      </c>
    </row>
    <row r="865" spans="2:19">
      <c r="B865" s="5">
        <v>2015</v>
      </c>
      <c r="C865" s="33"/>
      <c r="D865" s="33"/>
      <c r="E865" s="33"/>
      <c r="F865" s="33"/>
      <c r="G865" s="33"/>
      <c r="H865" s="33"/>
      <c r="I865" s="33"/>
      <c r="J865" s="33"/>
      <c r="K865" s="33"/>
      <c r="L865" s="104">
        <v>66348.27</v>
      </c>
      <c r="M865" s="104">
        <v>66838.95</v>
      </c>
      <c r="N865" s="104">
        <v>66838.95</v>
      </c>
      <c r="O865" s="104">
        <v>66730.850000000006</v>
      </c>
      <c r="P865" s="104">
        <v>66730.850000000006</v>
      </c>
      <c r="Q865" s="104">
        <v>66730.850000000006</v>
      </c>
      <c r="R865" s="104">
        <v>66730.850000000006</v>
      </c>
      <c r="S865" s="104">
        <v>66730.850000000006</v>
      </c>
    </row>
    <row r="866" spans="2:19">
      <c r="B866" s="5">
        <v>2014</v>
      </c>
      <c r="C866" s="33"/>
      <c r="D866" s="33"/>
      <c r="E866" s="33"/>
      <c r="F866" s="33"/>
      <c r="G866" s="33"/>
      <c r="H866" s="33"/>
      <c r="I866" s="33"/>
      <c r="J866" s="33"/>
      <c r="K866" s="104">
        <v>105126.6</v>
      </c>
      <c r="L866" s="104">
        <v>108447.22</v>
      </c>
      <c r="M866" s="104">
        <v>112362.01</v>
      </c>
      <c r="N866" s="104">
        <v>110625.31</v>
      </c>
      <c r="O866" s="104">
        <v>94700.14</v>
      </c>
      <c r="P866" s="104">
        <v>94700.14</v>
      </c>
      <c r="Q866" s="104">
        <v>94700.14</v>
      </c>
      <c r="R866" s="104">
        <v>94700.14</v>
      </c>
      <c r="S866" s="104">
        <v>94700.14</v>
      </c>
    </row>
    <row r="867" spans="2:19">
      <c r="B867" s="5">
        <v>2013</v>
      </c>
      <c r="C867" s="33"/>
      <c r="D867" s="33"/>
      <c r="E867" s="33"/>
      <c r="F867" s="33"/>
      <c r="G867" s="33"/>
      <c r="H867" s="33"/>
      <c r="I867" s="33"/>
      <c r="J867" s="104">
        <v>110496.3</v>
      </c>
      <c r="K867" s="104">
        <v>110496.3</v>
      </c>
      <c r="L867" s="104">
        <v>110496.3</v>
      </c>
      <c r="M867" s="104">
        <v>110496.3</v>
      </c>
      <c r="N867" s="104">
        <v>110496.3</v>
      </c>
      <c r="O867" s="104">
        <v>107888.56</v>
      </c>
      <c r="P867" s="104">
        <v>107888.56</v>
      </c>
      <c r="Q867" s="104">
        <v>107888.56</v>
      </c>
      <c r="R867" s="104">
        <v>107888.56</v>
      </c>
      <c r="S867" s="104">
        <v>107888.56</v>
      </c>
    </row>
    <row r="868" spans="2:19">
      <c r="B868" s="5">
        <v>2012</v>
      </c>
      <c r="C868" s="33"/>
      <c r="D868" s="33"/>
      <c r="E868" s="33"/>
      <c r="F868" s="33"/>
      <c r="G868" s="33"/>
      <c r="H868" s="33"/>
      <c r="I868" s="104">
        <v>46625.75</v>
      </c>
      <c r="J868" s="104">
        <v>48116.45</v>
      </c>
      <c r="K868" s="104">
        <v>48116.45</v>
      </c>
      <c r="L868" s="104">
        <v>48799.08</v>
      </c>
      <c r="M868" s="104">
        <v>48218.12</v>
      </c>
      <c r="N868" s="104">
        <v>44614.48</v>
      </c>
      <c r="O868" s="104">
        <v>41463.18</v>
      </c>
      <c r="P868" s="104">
        <v>38940.42</v>
      </c>
      <c r="Q868" s="104">
        <v>38940.42</v>
      </c>
      <c r="R868" s="104">
        <v>38940.42</v>
      </c>
      <c r="S868" s="104">
        <v>38940.42</v>
      </c>
    </row>
    <row r="869" spans="2:19">
      <c r="B869" s="5">
        <v>2011</v>
      </c>
      <c r="C869" s="33"/>
      <c r="D869" s="33"/>
      <c r="E869" s="33"/>
      <c r="F869" s="33"/>
      <c r="G869" s="33"/>
      <c r="H869" s="104">
        <v>60259.01</v>
      </c>
      <c r="I869" s="104">
        <v>60259.01</v>
      </c>
      <c r="J869" s="104">
        <v>60259.01</v>
      </c>
      <c r="K869" s="104">
        <v>60259.01</v>
      </c>
      <c r="L869" s="104">
        <v>59779.360000000001</v>
      </c>
      <c r="M869" s="104">
        <v>59779.360000000001</v>
      </c>
      <c r="N869" s="104">
        <v>37629.129999999997</v>
      </c>
      <c r="O869" s="104">
        <v>36928.43</v>
      </c>
      <c r="P869" s="104">
        <v>26490.15</v>
      </c>
      <c r="Q869" s="104">
        <v>26490.15</v>
      </c>
      <c r="R869" s="104">
        <v>26490.15</v>
      </c>
      <c r="S869" s="104">
        <v>26490.15</v>
      </c>
    </row>
    <row r="870" spans="2:19">
      <c r="B870" s="5">
        <v>2010</v>
      </c>
      <c r="C870" s="33"/>
      <c r="D870" s="33"/>
      <c r="E870" s="33"/>
      <c r="F870" s="33"/>
      <c r="G870" s="104">
        <v>45096.77</v>
      </c>
      <c r="H870" s="104">
        <v>87011.73</v>
      </c>
      <c r="I870" s="104">
        <v>87011.73</v>
      </c>
      <c r="J870" s="104">
        <v>87011.73</v>
      </c>
      <c r="K870" s="104">
        <v>87011.73</v>
      </c>
      <c r="L870" s="104">
        <v>85175.03</v>
      </c>
      <c r="M870" s="104">
        <v>82916.23</v>
      </c>
      <c r="N870" s="104">
        <v>82402.36</v>
      </c>
      <c r="O870" s="104">
        <v>70933.27</v>
      </c>
      <c r="P870" s="104">
        <v>70860.88</v>
      </c>
      <c r="Q870" s="104">
        <v>70860.88</v>
      </c>
      <c r="R870" s="104">
        <v>70860.88</v>
      </c>
      <c r="S870" s="104">
        <v>70860.88</v>
      </c>
    </row>
    <row r="871" spans="2:19">
      <c r="B871" s="5">
        <v>2009</v>
      </c>
      <c r="C871" s="33"/>
      <c r="D871" s="33"/>
      <c r="E871" s="33"/>
      <c r="F871" s="104">
        <v>24540.93</v>
      </c>
      <c r="G871" s="104">
        <v>24540.93</v>
      </c>
      <c r="H871" s="104">
        <v>24540.93</v>
      </c>
      <c r="I871" s="104">
        <v>24540.93</v>
      </c>
      <c r="J871" s="104">
        <v>24540.93</v>
      </c>
      <c r="K871" s="104">
        <v>24470.03</v>
      </c>
      <c r="L871" s="104">
        <v>22541.18</v>
      </c>
      <c r="M871" s="104">
        <v>22541.18</v>
      </c>
      <c r="N871" s="104">
        <v>22541.18</v>
      </c>
      <c r="O871" s="104">
        <v>11660.47</v>
      </c>
      <c r="P871" s="104">
        <v>11660.47</v>
      </c>
      <c r="Q871" s="104">
        <v>11660.47</v>
      </c>
      <c r="R871" s="104">
        <v>11660.47</v>
      </c>
      <c r="S871" s="104">
        <v>11660.47</v>
      </c>
    </row>
    <row r="872" spans="2:19">
      <c r="B872" s="5">
        <v>2008</v>
      </c>
      <c r="C872" s="33"/>
      <c r="D872" s="33"/>
      <c r="E872" s="104">
        <v>39054.449999999997</v>
      </c>
      <c r="F872" s="104">
        <v>68746.87</v>
      </c>
      <c r="G872" s="104">
        <v>68746.87</v>
      </c>
      <c r="H872" s="104">
        <v>68746.87</v>
      </c>
      <c r="I872" s="104">
        <v>68746.87</v>
      </c>
      <c r="J872" s="104">
        <v>68544.240000000005</v>
      </c>
      <c r="K872" s="104">
        <v>68209.460000000006</v>
      </c>
      <c r="L872" s="104">
        <v>68209.460000000006</v>
      </c>
      <c r="M872" s="104">
        <v>68209.460000000006</v>
      </c>
      <c r="N872" s="104">
        <v>66409.460000000006</v>
      </c>
      <c r="O872" s="104">
        <v>56488.34</v>
      </c>
      <c r="P872" s="104">
        <v>56488.34</v>
      </c>
      <c r="Q872" s="104">
        <v>56488.34</v>
      </c>
      <c r="R872" s="104">
        <v>56488.34</v>
      </c>
      <c r="S872" s="104">
        <v>56488.34</v>
      </c>
    </row>
    <row r="873" spans="2:19">
      <c r="B873" s="5">
        <v>2007</v>
      </c>
      <c r="C873" s="33"/>
      <c r="D873" s="104">
        <v>38360.94</v>
      </c>
      <c r="E873" s="104">
        <v>38360.94</v>
      </c>
      <c r="F873" s="104">
        <v>38360.94</v>
      </c>
      <c r="G873" s="104">
        <v>38179.74</v>
      </c>
      <c r="H873" s="104">
        <v>38179.74</v>
      </c>
      <c r="I873" s="104">
        <v>38179.74</v>
      </c>
      <c r="J873" s="104">
        <v>34556.54</v>
      </c>
      <c r="K873" s="104">
        <v>34556.54</v>
      </c>
      <c r="L873" s="104">
        <v>34556.54</v>
      </c>
      <c r="M873" s="104">
        <v>34556.54</v>
      </c>
      <c r="N873" s="104">
        <v>34556.54</v>
      </c>
      <c r="O873" s="104">
        <v>12859.79</v>
      </c>
      <c r="P873" s="104">
        <v>12859.79</v>
      </c>
      <c r="Q873" s="104">
        <v>12859.79</v>
      </c>
      <c r="R873" s="104">
        <v>12859.79</v>
      </c>
      <c r="S873" s="104">
        <v>12859.79</v>
      </c>
    </row>
    <row r="874" spans="2:19">
      <c r="B874" s="5">
        <v>2006</v>
      </c>
      <c r="C874" s="34">
        <v>16216.882643574159</v>
      </c>
      <c r="D874" s="104">
        <v>16216.88</v>
      </c>
      <c r="E874" s="104">
        <v>16216.88</v>
      </c>
      <c r="F874" s="104">
        <v>16216.88</v>
      </c>
      <c r="G874" s="104">
        <v>16216.88</v>
      </c>
      <c r="H874" s="104">
        <v>16216.88</v>
      </c>
      <c r="I874" s="104">
        <v>16216.88</v>
      </c>
      <c r="J874" s="104">
        <v>15277.59</v>
      </c>
      <c r="K874" s="104">
        <v>11565.29</v>
      </c>
      <c r="L874" s="104">
        <v>10331.4</v>
      </c>
      <c r="M874" s="104">
        <v>10331.4</v>
      </c>
      <c r="N874" s="104">
        <v>3565</v>
      </c>
      <c r="O874" s="34"/>
      <c r="P874" s="34"/>
      <c r="Q874" s="34"/>
      <c r="R874" s="34"/>
      <c r="S874" s="34"/>
    </row>
    <row r="875" spans="2:19">
      <c r="B875" s="5">
        <v>2005</v>
      </c>
      <c r="C875" s="34">
        <v>77752.134290069778</v>
      </c>
      <c r="D875" s="104">
        <v>77752.13</v>
      </c>
      <c r="E875" s="104">
        <v>77752.13</v>
      </c>
      <c r="F875" s="104">
        <v>77752.13</v>
      </c>
      <c r="G875" s="104">
        <v>77190.77</v>
      </c>
      <c r="H875" s="104">
        <v>77190.77</v>
      </c>
      <c r="I875" s="104">
        <v>77190.77</v>
      </c>
      <c r="J875" s="104">
        <v>77119.69</v>
      </c>
      <c r="K875" s="104">
        <v>77119.69</v>
      </c>
      <c r="L875" s="104">
        <v>77119.69</v>
      </c>
      <c r="M875" s="104">
        <v>77119.69</v>
      </c>
      <c r="N875" s="104">
        <v>4529.55</v>
      </c>
      <c r="O875" s="34"/>
      <c r="P875" s="34"/>
      <c r="Q875" s="34"/>
      <c r="R875" s="34"/>
      <c r="S875" s="34"/>
    </row>
    <row r="876" spans="2:19">
      <c r="B876" s="5">
        <v>2004</v>
      </c>
      <c r="C876" s="34">
        <v>19839.354612009727</v>
      </c>
      <c r="D876" s="104">
        <v>19839.349999999999</v>
      </c>
      <c r="E876" s="104">
        <v>19839.349999999999</v>
      </c>
      <c r="F876" s="104">
        <v>19839.349999999999</v>
      </c>
      <c r="G876" s="104">
        <v>12301</v>
      </c>
      <c r="H876" s="104">
        <v>12301</v>
      </c>
      <c r="I876" s="104">
        <v>12301</v>
      </c>
      <c r="J876" s="104">
        <v>11448.16</v>
      </c>
      <c r="K876" s="104">
        <v>11230.42</v>
      </c>
      <c r="L876" s="104">
        <v>11230.42</v>
      </c>
      <c r="M876" s="104">
        <v>11230.42</v>
      </c>
      <c r="N876" s="104">
        <v>2878.78</v>
      </c>
      <c r="O876" s="34"/>
      <c r="P876" s="34"/>
      <c r="Q876" s="34"/>
      <c r="R876" s="34"/>
      <c r="S876" s="34"/>
    </row>
    <row r="877" spans="2:19">
      <c r="B877" s="5">
        <v>2003</v>
      </c>
      <c r="C877" s="34">
        <v>11399.994026763634</v>
      </c>
      <c r="D877" s="104">
        <v>11399.99</v>
      </c>
      <c r="E877" s="104">
        <v>11399.99</v>
      </c>
      <c r="F877" s="104">
        <v>11399.99</v>
      </c>
      <c r="G877" s="104">
        <v>9749.17</v>
      </c>
      <c r="H877" s="104">
        <v>9749.17</v>
      </c>
      <c r="I877" s="104">
        <v>9749.17</v>
      </c>
      <c r="J877" s="104">
        <v>9349.61</v>
      </c>
      <c r="K877" s="104">
        <v>7040.44</v>
      </c>
      <c r="L877" s="104">
        <v>7040.44</v>
      </c>
      <c r="M877" s="104">
        <v>7040.44</v>
      </c>
      <c r="N877" s="104">
        <v>7040.44</v>
      </c>
      <c r="O877" s="34"/>
      <c r="P877" s="34"/>
      <c r="Q877" s="34"/>
      <c r="R877" s="34"/>
      <c r="S877" s="34"/>
    </row>
    <row r="878" spans="2:19">
      <c r="B878" s="5">
        <v>2002</v>
      </c>
      <c r="C878" s="34">
        <v>32801.872495842268</v>
      </c>
      <c r="D878" s="104">
        <v>32801.870000000003</v>
      </c>
      <c r="E878" s="104">
        <v>32187.05</v>
      </c>
      <c r="F878" s="104">
        <v>32187.05</v>
      </c>
      <c r="G878" s="104">
        <v>8234.0300000000007</v>
      </c>
      <c r="H878" s="104">
        <v>8234.0300000000007</v>
      </c>
      <c r="I878" s="104">
        <v>8234.0300000000007</v>
      </c>
      <c r="J878" s="104">
        <v>7753.58</v>
      </c>
      <c r="K878" s="34"/>
      <c r="L878" s="34"/>
      <c r="M878" s="34"/>
      <c r="N878" s="34"/>
      <c r="O878" s="34"/>
      <c r="P878" s="34"/>
      <c r="Q878" s="34"/>
      <c r="R878" s="34"/>
      <c r="S878" s="34"/>
    </row>
    <row r="879" spans="2:19">
      <c r="B879" s="5">
        <v>2001</v>
      </c>
      <c r="C879" s="34">
        <v>3614.2937858301862</v>
      </c>
      <c r="D879" s="104">
        <v>3614.29</v>
      </c>
      <c r="E879" s="34"/>
      <c r="F879" s="34"/>
      <c r="G879" s="34"/>
      <c r="H879" s="34"/>
      <c r="I879" s="34"/>
      <c r="J879" s="34"/>
      <c r="K879" s="34"/>
      <c r="L879" s="34"/>
      <c r="M879" s="34"/>
      <c r="N879" s="34"/>
      <c r="O879" s="34"/>
      <c r="P879" s="34"/>
      <c r="Q879" s="34"/>
      <c r="R879" s="34"/>
      <c r="S879" s="34"/>
    </row>
    <row r="880" spans="2:19">
      <c r="B880" s="5">
        <v>2000</v>
      </c>
      <c r="C880" s="34">
        <v>45216.67</v>
      </c>
      <c r="D880" s="104">
        <v>45216.67</v>
      </c>
      <c r="E880" s="104">
        <v>45216.67</v>
      </c>
      <c r="F880" s="104">
        <v>45216.67</v>
      </c>
      <c r="G880" s="104">
        <v>5094.92</v>
      </c>
      <c r="H880" s="104">
        <v>5094.92</v>
      </c>
      <c r="I880" s="104">
        <v>5094.92</v>
      </c>
      <c r="J880" s="104">
        <v>5094.92</v>
      </c>
      <c r="K880" s="104">
        <v>5094.92</v>
      </c>
      <c r="L880" s="104">
        <v>5094.92</v>
      </c>
      <c r="M880" s="104">
        <v>5094.92</v>
      </c>
      <c r="N880" s="104">
        <v>5094.92</v>
      </c>
      <c r="O880" s="104">
        <v>5094.92</v>
      </c>
      <c r="P880" s="104">
        <v>5094.92</v>
      </c>
      <c r="Q880" s="104">
        <v>5094.92</v>
      </c>
      <c r="R880" s="104">
        <v>5094.92</v>
      </c>
      <c r="S880" s="104">
        <v>5094.92</v>
      </c>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206841.20185408974</v>
      </c>
      <c r="D951" s="7">
        <f>SUM(D873:D950)</f>
        <v>245202.12</v>
      </c>
      <c r="E951" s="7">
        <f>SUM(E872:E950)</f>
        <v>280027.46000000002</v>
      </c>
      <c r="F951" s="7">
        <f>SUM(F871:F950)</f>
        <v>334260.81</v>
      </c>
      <c r="G951" s="7">
        <f>SUM(G870:G950)</f>
        <v>305351.08</v>
      </c>
      <c r="H951" s="7">
        <f>SUM(H864:H950)</f>
        <v>407525.05</v>
      </c>
      <c r="I951" s="7">
        <f>SUM(I864:I950)</f>
        <v>454150.8</v>
      </c>
      <c r="J951" s="7">
        <f t="shared" ref="J951" si="14">SUM(J864:J950)</f>
        <v>559568.75</v>
      </c>
      <c r="K951" s="7">
        <f>SUM(K864:K950)</f>
        <v>650296.88000000012</v>
      </c>
      <c r="L951" s="7">
        <f t="shared" ref="L951" si="15">SUM(L864:L950)</f>
        <v>715169.31</v>
      </c>
      <c r="M951" s="7">
        <f>SUM(M864:M950)</f>
        <v>777602.2100000002</v>
      </c>
      <c r="N951" s="10">
        <f>SUM(N859:N950)</f>
        <v>705775.89000000013</v>
      </c>
      <c r="O951" s="106">
        <v>663922.18999999994</v>
      </c>
      <c r="P951" s="106">
        <v>855000.45</v>
      </c>
      <c r="Q951" s="106">
        <v>956068.21</v>
      </c>
      <c r="R951" s="106">
        <v>1112154.3400000001</v>
      </c>
      <c r="S951" s="106">
        <v>1248980.67</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104">
        <v>10615.71</v>
      </c>
    </row>
    <row r="954" spans="1:19">
      <c r="A954" s="35"/>
      <c r="B954" s="5">
        <v>2021</v>
      </c>
      <c r="C954" s="33"/>
      <c r="D954" s="33"/>
      <c r="E954" s="33"/>
      <c r="F954" s="33"/>
      <c r="G954" s="33"/>
      <c r="H954" s="33"/>
      <c r="I954" s="33"/>
      <c r="J954" s="33"/>
      <c r="K954" s="33"/>
      <c r="L954" s="33"/>
      <c r="M954" s="33"/>
      <c r="N954" s="33"/>
      <c r="O954" s="33"/>
      <c r="P954" s="33"/>
      <c r="Q954" s="33"/>
      <c r="R954" s="104">
        <v>35365.29</v>
      </c>
      <c r="S954" s="104">
        <v>35365.29</v>
      </c>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104">
        <v>7990.59</v>
      </c>
      <c r="O958" s="104">
        <v>7990.59</v>
      </c>
      <c r="P958" s="104">
        <v>7990.59</v>
      </c>
      <c r="Q958" s="104">
        <v>7990.59</v>
      </c>
      <c r="R958" s="104">
        <v>7990.59</v>
      </c>
      <c r="S958" s="104">
        <v>7990.59</v>
      </c>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104">
        <v>19084.7</v>
      </c>
      <c r="L961" s="104">
        <v>19084.7</v>
      </c>
      <c r="M961" s="104">
        <v>19084.7</v>
      </c>
      <c r="N961" s="104">
        <v>19084.7</v>
      </c>
      <c r="O961" s="104">
        <v>19084.7</v>
      </c>
      <c r="P961" s="104">
        <v>19084.7</v>
      </c>
      <c r="Q961" s="104">
        <v>19084.7</v>
      </c>
      <c r="R961" s="104">
        <v>19084.7</v>
      </c>
      <c r="S961" s="104">
        <v>19084.7</v>
      </c>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104">
        <v>14555.96</v>
      </c>
      <c r="J963" s="104">
        <v>14555.96</v>
      </c>
      <c r="K963" s="104">
        <v>14555.96</v>
      </c>
      <c r="L963" s="104">
        <v>14555.96</v>
      </c>
      <c r="M963" s="104">
        <v>14555.96</v>
      </c>
      <c r="N963" s="104">
        <v>14555.96</v>
      </c>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104">
        <v>33487.730000000003</v>
      </c>
      <c r="H965" s="104">
        <v>33487.730000000003</v>
      </c>
      <c r="I965" s="104">
        <v>33487.730000000003</v>
      </c>
      <c r="J965" s="104">
        <v>33487.730000000003</v>
      </c>
      <c r="K965" s="104">
        <v>33487.730000000003</v>
      </c>
      <c r="L965" s="104">
        <v>33487.730000000003</v>
      </c>
      <c r="M965" s="104">
        <v>33487.730000000003</v>
      </c>
      <c r="N965" s="104">
        <v>33487.730000000003</v>
      </c>
      <c r="O965" s="104">
        <v>33487.730000000003</v>
      </c>
      <c r="P965" s="104">
        <v>33487.730000000003</v>
      </c>
      <c r="Q965" s="104">
        <v>33487.730000000003</v>
      </c>
      <c r="R965" s="104">
        <v>33487.730000000003</v>
      </c>
      <c r="S965" s="104">
        <v>33487.730000000003</v>
      </c>
    </row>
    <row r="966" spans="2:19">
      <c r="B966" s="5">
        <v>2009</v>
      </c>
      <c r="C966" s="33"/>
      <c r="D966" s="33"/>
      <c r="E966" s="33"/>
      <c r="F966" s="104">
        <v>17844.68</v>
      </c>
      <c r="G966" s="104">
        <v>17844.68</v>
      </c>
      <c r="H966" s="104">
        <v>17844.68</v>
      </c>
      <c r="I966" s="104">
        <v>17844.68</v>
      </c>
      <c r="J966" s="104">
        <v>17844.68</v>
      </c>
      <c r="K966" s="104">
        <v>17844.68</v>
      </c>
      <c r="L966" s="104">
        <v>17844.68</v>
      </c>
      <c r="M966" s="104">
        <v>17844.68</v>
      </c>
      <c r="N966" s="104">
        <v>17844.68</v>
      </c>
      <c r="O966" s="104">
        <v>17844.68</v>
      </c>
      <c r="P966" s="104">
        <v>17844.68</v>
      </c>
      <c r="Q966" s="104">
        <v>17844.68</v>
      </c>
      <c r="R966" s="104">
        <v>17844.68</v>
      </c>
      <c r="S966" s="104">
        <v>17844.68</v>
      </c>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104">
        <v>15564.8</v>
      </c>
      <c r="E968" s="104">
        <v>15564.8</v>
      </c>
      <c r="F968" s="104">
        <v>15564.8</v>
      </c>
      <c r="G968" s="104">
        <v>15564.8</v>
      </c>
      <c r="H968" s="104">
        <v>15564.8</v>
      </c>
      <c r="I968" s="104">
        <v>15564.8</v>
      </c>
      <c r="J968" s="104">
        <v>15564.8</v>
      </c>
      <c r="K968" s="104">
        <v>15564.8</v>
      </c>
      <c r="L968" s="104">
        <v>15564.8</v>
      </c>
      <c r="M968" s="104">
        <v>15564.8</v>
      </c>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v>55901.380000000005</v>
      </c>
      <c r="D970" s="104">
        <v>55901.38</v>
      </c>
      <c r="E970" s="104">
        <v>55901.38</v>
      </c>
      <c r="F970" s="104">
        <v>55901.38</v>
      </c>
      <c r="G970" s="104">
        <v>29576.25</v>
      </c>
      <c r="H970" s="104">
        <v>29576.25</v>
      </c>
      <c r="I970" s="104">
        <v>29576.25</v>
      </c>
      <c r="J970" s="104">
        <v>15814.28</v>
      </c>
      <c r="K970" s="104">
        <v>15814.28</v>
      </c>
      <c r="L970" s="104">
        <v>15814.28</v>
      </c>
      <c r="M970" s="104">
        <v>15814.28</v>
      </c>
      <c r="N970" s="104">
        <v>9636.52</v>
      </c>
      <c r="O970" s="104">
        <v>9636.52</v>
      </c>
      <c r="P970" s="104">
        <v>9636.52</v>
      </c>
      <c r="Q970" s="104">
        <v>9636.52</v>
      </c>
      <c r="R970" s="34"/>
      <c r="S970" s="34"/>
    </row>
    <row r="971" spans="2:19">
      <c r="B971" s="5">
        <v>2004</v>
      </c>
      <c r="C971" s="34">
        <v>30736.33</v>
      </c>
      <c r="D971" s="104">
        <v>30736.33</v>
      </c>
      <c r="E971" s="104">
        <v>30736.33</v>
      </c>
      <c r="F971" s="104">
        <v>30736.33</v>
      </c>
      <c r="G971" s="104">
        <v>30736.33</v>
      </c>
      <c r="H971" s="104">
        <v>30736.33</v>
      </c>
      <c r="I971" s="104">
        <v>30736.33</v>
      </c>
      <c r="J971" s="104">
        <v>30736.33</v>
      </c>
      <c r="K971" s="104">
        <v>12998.13</v>
      </c>
      <c r="L971" s="104">
        <v>12998.13</v>
      </c>
      <c r="M971" s="34"/>
      <c r="N971" s="34"/>
      <c r="O971" s="34"/>
      <c r="P971" s="34"/>
      <c r="Q971" s="34"/>
      <c r="R971" s="34"/>
      <c r="S971" s="34"/>
    </row>
    <row r="972" spans="2:19">
      <c r="B972" s="5">
        <v>2003</v>
      </c>
      <c r="C972" s="34">
        <v>4981.8992006628587</v>
      </c>
      <c r="D972" s="34"/>
      <c r="E972" s="34"/>
      <c r="F972" s="34"/>
      <c r="G972" s="34"/>
      <c r="H972" s="34"/>
      <c r="I972" s="34"/>
      <c r="J972" s="34"/>
      <c r="K972" s="34"/>
      <c r="L972" s="34"/>
      <c r="M972" s="34"/>
      <c r="N972" s="34"/>
      <c r="O972" s="34"/>
      <c r="P972" s="34"/>
      <c r="Q972" s="34"/>
      <c r="R972" s="34"/>
      <c r="S972" s="34"/>
    </row>
    <row r="973" spans="2:19">
      <c r="B973" s="5">
        <v>2002</v>
      </c>
      <c r="C973" s="34">
        <v>1.8189894035458565E-12</v>
      </c>
      <c r="D973" s="34"/>
      <c r="E973" s="34"/>
      <c r="F973" s="34"/>
      <c r="G973" s="34"/>
      <c r="H973" s="34"/>
      <c r="I973" s="34"/>
      <c r="J973" s="34"/>
      <c r="K973" s="34"/>
      <c r="L973" s="34"/>
      <c r="M973" s="34"/>
      <c r="N973" s="34"/>
      <c r="O973" s="34"/>
      <c r="P973" s="34"/>
      <c r="Q973" s="34"/>
      <c r="R973" s="34"/>
      <c r="S973" s="34"/>
    </row>
    <row r="974" spans="2:19">
      <c r="B974" s="5">
        <v>2001</v>
      </c>
      <c r="C974" s="34">
        <v>2147.83</v>
      </c>
      <c r="D974" s="104">
        <v>2147.83</v>
      </c>
      <c r="E974" s="104">
        <v>2147.83</v>
      </c>
      <c r="F974" s="104">
        <v>2147.83</v>
      </c>
      <c r="G974" s="34"/>
      <c r="H974" s="34"/>
      <c r="I974" s="34"/>
      <c r="J974" s="34"/>
      <c r="K974" s="34"/>
      <c r="L974" s="34"/>
      <c r="M974" s="34"/>
      <c r="N974" s="34"/>
      <c r="O974" s="34"/>
      <c r="P974" s="34"/>
      <c r="Q974" s="34"/>
      <c r="R974" s="34"/>
      <c r="S974" s="34"/>
    </row>
    <row r="975" spans="2:19">
      <c r="B975" s="5">
        <v>2000</v>
      </c>
      <c r="C975" s="34">
        <v>56.8</v>
      </c>
      <c r="D975" s="104">
        <v>56.8</v>
      </c>
      <c r="E975" s="104">
        <v>56.8</v>
      </c>
      <c r="F975" s="104">
        <v>56.8</v>
      </c>
      <c r="G975" s="104">
        <v>56.8</v>
      </c>
      <c r="H975" s="104">
        <v>56.8</v>
      </c>
      <c r="I975" s="104">
        <v>56.8</v>
      </c>
      <c r="J975" s="104">
        <v>56.8</v>
      </c>
      <c r="K975" s="104">
        <v>56.8</v>
      </c>
      <c r="L975" s="104">
        <v>56.8</v>
      </c>
      <c r="M975" s="104">
        <v>56.8</v>
      </c>
      <c r="N975" s="104">
        <v>56.8</v>
      </c>
      <c r="O975" s="104">
        <v>56.8</v>
      </c>
      <c r="P975" s="104">
        <v>56.8</v>
      </c>
      <c r="Q975" s="104">
        <v>56.8</v>
      </c>
      <c r="R975" s="104">
        <v>56.8</v>
      </c>
      <c r="S975" s="104">
        <v>56.8</v>
      </c>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93824.239200662865</v>
      </c>
      <c r="D1046" s="7">
        <f>SUM(D968:D1045)</f>
        <v>104407.14</v>
      </c>
      <c r="E1046" s="7">
        <f>SUM(E967:E1045)</f>
        <v>104407.14</v>
      </c>
      <c r="F1046" s="7">
        <f>SUM(F966:F1045)</f>
        <v>122251.81999999999</v>
      </c>
      <c r="G1046" s="7">
        <f>SUM(G965:G1045)</f>
        <v>127266.59000000001</v>
      </c>
      <c r="H1046" s="7">
        <f>SUM(H959:H1045)</f>
        <v>127266.59000000001</v>
      </c>
      <c r="I1046" s="7">
        <f>SUM(I959:I1045)</f>
        <v>141822.54999999999</v>
      </c>
      <c r="J1046" s="7">
        <f t="shared" ref="J1046" si="16">SUM(J959:J1045)</f>
        <v>128060.58</v>
      </c>
      <c r="K1046" s="7">
        <f>SUM(K959:K1045)</f>
        <v>129407.08000000002</v>
      </c>
      <c r="L1046" s="7">
        <f t="shared" ref="L1046" si="17">SUM(L959:L1045)</f>
        <v>129407.08000000002</v>
      </c>
      <c r="M1046" s="7">
        <f>SUM(M959:M1045)</f>
        <v>116408.95000000001</v>
      </c>
      <c r="N1046" s="10">
        <f>SUM(N954:N1045)</f>
        <v>102656.98000000001</v>
      </c>
      <c r="O1046" s="106">
        <v>88101.02</v>
      </c>
      <c r="P1046" s="106">
        <v>88101.02</v>
      </c>
      <c r="Q1046" s="106">
        <v>88101.02</v>
      </c>
      <c r="R1046" s="106">
        <v>113829.79</v>
      </c>
      <c r="S1046" s="106">
        <v>124445.5</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8">SUM(J1054:J1140)</f>
        <v>0</v>
      </c>
      <c r="K1141" s="7">
        <f>SUM(K1054:K1140)</f>
        <v>0</v>
      </c>
      <c r="L1141" s="7">
        <f t="shared" ref="L1141" si="19">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v>4835.6899999999996</v>
      </c>
      <c r="D1191" s="104">
        <v>4835.6899999999996</v>
      </c>
      <c r="E1191" s="104">
        <v>4835.6899999999996</v>
      </c>
      <c r="F1191" s="104">
        <v>4835.6899999999996</v>
      </c>
      <c r="G1191" s="104">
        <v>4835.6899999999996</v>
      </c>
      <c r="H1191" s="104">
        <v>4835.6899999999996</v>
      </c>
      <c r="I1191" s="104">
        <v>4835.6899999999996</v>
      </c>
      <c r="J1191" s="104">
        <v>4835.6899999999996</v>
      </c>
      <c r="K1191" s="104">
        <v>4835.6899999999996</v>
      </c>
      <c r="L1191" s="104">
        <v>4835.6899999999996</v>
      </c>
      <c r="M1191" s="104">
        <v>4835.6899999999996</v>
      </c>
      <c r="N1191" s="104">
        <v>4835.6899999999996</v>
      </c>
      <c r="O1191" s="104">
        <v>4835.6899999999996</v>
      </c>
      <c r="P1191" s="104">
        <v>4835.6899999999996</v>
      </c>
      <c r="Q1191" s="104">
        <v>4835.6899999999996</v>
      </c>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v>38156.639999999999</v>
      </c>
      <c r="D1193" s="104">
        <v>38156.639999999999</v>
      </c>
      <c r="E1193" s="104">
        <v>38156.639999999999</v>
      </c>
      <c r="F1193" s="104">
        <v>38156.639999999999</v>
      </c>
      <c r="G1193" s="104">
        <v>38156.639999999999</v>
      </c>
      <c r="H1193" s="104">
        <v>38156.639999999999</v>
      </c>
      <c r="I1193" s="104">
        <v>38156.639999999999</v>
      </c>
      <c r="J1193" s="104">
        <v>38156.639999999999</v>
      </c>
      <c r="K1193" s="104">
        <v>38156.639999999999</v>
      </c>
      <c r="L1193" s="104">
        <v>38156.639999999999</v>
      </c>
      <c r="M1193" s="104">
        <v>38156.639999999999</v>
      </c>
      <c r="N1193" s="104">
        <v>38156.639999999999</v>
      </c>
      <c r="O1193" s="104">
        <v>38156.639999999999</v>
      </c>
      <c r="P1193" s="104">
        <v>38156.639999999999</v>
      </c>
      <c r="Q1193" s="104">
        <v>38156.639999999999</v>
      </c>
      <c r="R1193" s="104">
        <v>38156.639999999999</v>
      </c>
      <c r="S1193" s="104">
        <v>38156.639999999999</v>
      </c>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42992.33</v>
      </c>
      <c r="D1236" s="7">
        <f>SUM(D1158:D1235)</f>
        <v>42992.33</v>
      </c>
      <c r="E1236" s="7">
        <f>SUM(E1157:E1235)</f>
        <v>42992.33</v>
      </c>
      <c r="F1236" s="7">
        <f>SUM(F1156:F1235)</f>
        <v>42992.33</v>
      </c>
      <c r="G1236" s="7">
        <f>SUM(G1155:G1235)</f>
        <v>42992.33</v>
      </c>
      <c r="H1236" s="7">
        <f>SUM(H1149:H1235)</f>
        <v>42992.33</v>
      </c>
      <c r="I1236" s="7">
        <f>SUM(I1149:I1235)</f>
        <v>42992.33</v>
      </c>
      <c r="J1236" s="7">
        <f t="shared" ref="J1236" si="20">SUM(J1149:J1235)</f>
        <v>42992.33</v>
      </c>
      <c r="K1236" s="7">
        <f>SUM(K1149:K1235)</f>
        <v>42992.33</v>
      </c>
      <c r="L1236" s="7">
        <f t="shared" ref="L1236" si="21">SUM(L1149:L1235)</f>
        <v>42992.33</v>
      </c>
      <c r="M1236" s="7">
        <f>SUM(M1149:M1235)</f>
        <v>42992.33</v>
      </c>
      <c r="N1236" s="10">
        <f>SUM(N1144:N1235)</f>
        <v>42992.33</v>
      </c>
      <c r="O1236" s="106">
        <v>42992.33</v>
      </c>
      <c r="P1236" s="106">
        <v>42992.33</v>
      </c>
      <c r="Q1236" s="106">
        <v>42992.33</v>
      </c>
      <c r="R1236" s="106">
        <v>38156.639999999999</v>
      </c>
      <c r="S1236" s="106">
        <v>38156.639999999999</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2">SUM(J1244:J1330)</f>
        <v>0</v>
      </c>
      <c r="K1331" s="7">
        <f>SUM(K1244:K1330)</f>
        <v>0</v>
      </c>
      <c r="L1331" s="7">
        <f t="shared" ref="L1331" si="23">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4">SUM(J1339:J1425)</f>
        <v>0</v>
      </c>
      <c r="K1426" s="7">
        <f>SUM(K1339:K1425)</f>
        <v>0</v>
      </c>
      <c r="L1426" s="7">
        <f t="shared" ref="L1426" si="25">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6">SUM(J1434:J1520)</f>
        <v>0</v>
      </c>
      <c r="K1521" s="7">
        <f>SUM(K1434:K1520)</f>
        <v>0</v>
      </c>
      <c r="L1521" s="7">
        <f t="shared" ref="L1521" si="27">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8">SUM(J1529:J1615)</f>
        <v>0</v>
      </c>
      <c r="K1616" s="7">
        <f>SUM(K1529:K1615)</f>
        <v>0</v>
      </c>
      <c r="L1616" s="7">
        <f t="shared" ref="L1616" si="29">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0">SUM(J1624:J1710)</f>
        <v>0</v>
      </c>
      <c r="K1711" s="7">
        <f>SUM(K1624:K1710)</f>
        <v>0</v>
      </c>
      <c r="L1711" s="7">
        <f t="shared" ref="L1711" si="31">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v>6186.92</v>
      </c>
      <c r="D1737" s="104">
        <v>6186.92</v>
      </c>
      <c r="E1737" s="104">
        <v>6186.92</v>
      </c>
      <c r="F1737" s="104">
        <v>6186.92</v>
      </c>
      <c r="G1737" s="104">
        <v>6186.92</v>
      </c>
      <c r="H1737" s="104">
        <v>6186.92</v>
      </c>
      <c r="I1737" s="104">
        <v>6186.92</v>
      </c>
      <c r="J1737" s="104">
        <v>6186.92</v>
      </c>
      <c r="K1737" s="104">
        <v>6186.92</v>
      </c>
      <c r="L1737" s="104">
        <v>6186.92</v>
      </c>
      <c r="M1737" s="104">
        <v>6186.92</v>
      </c>
      <c r="N1737" s="104">
        <v>6186.92</v>
      </c>
      <c r="O1737" s="104">
        <v>6186.92</v>
      </c>
      <c r="P1737" s="104">
        <v>6186.92</v>
      </c>
      <c r="Q1737" s="104">
        <v>6186.92</v>
      </c>
      <c r="R1737" s="104">
        <v>6186.92</v>
      </c>
      <c r="S1737" s="104">
        <v>6186.92</v>
      </c>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v>4652.76</v>
      </c>
      <c r="D1740" s="104">
        <v>4652.76</v>
      </c>
      <c r="E1740" s="104">
        <v>4652.76</v>
      </c>
      <c r="F1740" s="104">
        <v>4652.76</v>
      </c>
      <c r="G1740" s="104">
        <v>4652.76</v>
      </c>
      <c r="H1740" s="104">
        <v>4652.76</v>
      </c>
      <c r="I1740" s="104">
        <v>4652.76</v>
      </c>
      <c r="J1740" s="104">
        <v>4652.76</v>
      </c>
      <c r="K1740" s="104">
        <v>4652.76</v>
      </c>
      <c r="L1740" s="104">
        <v>4652.76</v>
      </c>
      <c r="M1740" s="104">
        <v>4652.76</v>
      </c>
      <c r="N1740" s="104">
        <v>4652.76</v>
      </c>
      <c r="O1740" s="104">
        <v>4652.76</v>
      </c>
      <c r="P1740" s="104">
        <v>4652.76</v>
      </c>
      <c r="Q1740" s="104">
        <v>4652.76</v>
      </c>
      <c r="R1740" s="34"/>
      <c r="S1740" s="34"/>
    </row>
    <row r="1741" spans="2:19">
      <c r="B1741" s="5">
        <v>1994</v>
      </c>
      <c r="C1741" s="34">
        <v>33132.775862068964</v>
      </c>
      <c r="D1741" s="104">
        <v>33132.78</v>
      </c>
      <c r="E1741" s="104">
        <v>33132.78</v>
      </c>
      <c r="F1741" s="104">
        <v>33132.78</v>
      </c>
      <c r="G1741" s="104">
        <v>33132.78</v>
      </c>
      <c r="H1741" s="104">
        <v>33132.78</v>
      </c>
      <c r="I1741" s="104">
        <v>33132.78</v>
      </c>
      <c r="J1741" s="104">
        <v>33132.78</v>
      </c>
      <c r="K1741" s="104">
        <v>33132.78</v>
      </c>
      <c r="L1741" s="104">
        <v>33132.78</v>
      </c>
      <c r="M1741" s="104">
        <v>33132.78</v>
      </c>
      <c r="N1741" s="104">
        <v>33132.78</v>
      </c>
      <c r="O1741" s="104">
        <v>33132.78</v>
      </c>
      <c r="P1741" s="104">
        <v>33132.78</v>
      </c>
      <c r="Q1741" s="104">
        <v>33132.78</v>
      </c>
      <c r="R1741" s="34"/>
      <c r="S1741" s="34"/>
    </row>
    <row r="1742" spans="2:19">
      <c r="B1742" s="5">
        <v>1993</v>
      </c>
      <c r="C1742" s="34">
        <v>90606.872727272726</v>
      </c>
      <c r="D1742" s="104">
        <v>90606.87</v>
      </c>
      <c r="E1742" s="104">
        <v>90606.87</v>
      </c>
      <c r="F1742" s="104">
        <v>90606.87</v>
      </c>
      <c r="G1742" s="104">
        <v>90606.87</v>
      </c>
      <c r="H1742" s="104">
        <v>90606.87</v>
      </c>
      <c r="I1742" s="104">
        <v>90606.87</v>
      </c>
      <c r="J1742" s="104">
        <v>90606.87</v>
      </c>
      <c r="K1742" s="104">
        <v>90606.87</v>
      </c>
      <c r="L1742" s="104">
        <v>90606.87</v>
      </c>
      <c r="M1742" s="104">
        <v>90606.87</v>
      </c>
      <c r="N1742" s="104">
        <v>90606.87</v>
      </c>
      <c r="O1742" s="104">
        <v>90606.87</v>
      </c>
      <c r="P1742" s="104">
        <v>90606.87</v>
      </c>
      <c r="Q1742" s="104">
        <v>90606.87</v>
      </c>
      <c r="R1742" s="104">
        <v>50886.74</v>
      </c>
      <c r="S1742" s="104">
        <v>50886.74</v>
      </c>
    </row>
    <row r="1743" spans="2:19">
      <c r="B1743" s="5">
        <v>1992</v>
      </c>
      <c r="C1743" s="34">
        <v>117339.12692307692</v>
      </c>
      <c r="D1743" s="104">
        <v>117339.13</v>
      </c>
      <c r="E1743" s="104">
        <v>117339.13</v>
      </c>
      <c r="F1743" s="104">
        <v>117339.13</v>
      </c>
      <c r="G1743" s="104">
        <v>117339.13</v>
      </c>
      <c r="H1743" s="104">
        <v>117339.13</v>
      </c>
      <c r="I1743" s="104">
        <v>117339.13</v>
      </c>
      <c r="J1743" s="104">
        <v>117339.13</v>
      </c>
      <c r="K1743" s="104">
        <v>117339.13</v>
      </c>
      <c r="L1743" s="104">
        <v>117339.13</v>
      </c>
      <c r="M1743" s="104">
        <v>117339.13</v>
      </c>
      <c r="N1743" s="104">
        <v>117339.13</v>
      </c>
      <c r="O1743" s="104">
        <v>117339.13</v>
      </c>
      <c r="P1743" s="104">
        <v>117339.13</v>
      </c>
      <c r="Q1743" s="104">
        <v>117339.13</v>
      </c>
      <c r="R1743" s="104">
        <v>117339.13</v>
      </c>
      <c r="S1743" s="104">
        <v>117339.13</v>
      </c>
    </row>
    <row r="1744" spans="2:19">
      <c r="B1744" s="5">
        <v>1991</v>
      </c>
      <c r="C1744" s="34">
        <v>19786.995918367349</v>
      </c>
      <c r="D1744" s="104">
        <v>19787</v>
      </c>
      <c r="E1744" s="104">
        <v>19787</v>
      </c>
      <c r="F1744" s="104">
        <v>19787</v>
      </c>
      <c r="G1744" s="104">
        <v>19787</v>
      </c>
      <c r="H1744" s="104">
        <v>19787</v>
      </c>
      <c r="I1744" s="104">
        <v>19787</v>
      </c>
      <c r="J1744" s="104">
        <v>19787</v>
      </c>
      <c r="K1744" s="104">
        <v>19787</v>
      </c>
      <c r="L1744" s="104">
        <v>19787</v>
      </c>
      <c r="M1744" s="104">
        <v>19787</v>
      </c>
      <c r="N1744" s="104">
        <v>19787</v>
      </c>
      <c r="O1744" s="104">
        <v>19787</v>
      </c>
      <c r="P1744" s="104">
        <v>19787</v>
      </c>
      <c r="Q1744" s="104">
        <v>19787</v>
      </c>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271705.45143078594</v>
      </c>
      <c r="D1806" s="7">
        <f>SUM(D1728:D1805)</f>
        <v>271705.45999999996</v>
      </c>
      <c r="E1806" s="7">
        <f>SUM(E1727:E1805)</f>
        <v>271705.45999999996</v>
      </c>
      <c r="F1806" s="7">
        <f>SUM(F1726:F1805)</f>
        <v>271705.45999999996</v>
      </c>
      <c r="G1806" s="7">
        <f>SUM(G1725:G1805)</f>
        <v>271705.45999999996</v>
      </c>
      <c r="H1806" s="7">
        <f>SUM(H1719:H1805)</f>
        <v>271705.45999999996</v>
      </c>
      <c r="I1806" s="7">
        <f>SUM(I1719:I1805)</f>
        <v>271705.45999999996</v>
      </c>
      <c r="J1806" s="7">
        <f t="shared" ref="J1806" si="32">SUM(J1719:J1805)</f>
        <v>271705.45999999996</v>
      </c>
      <c r="K1806" s="7">
        <f>SUM(K1719:K1805)</f>
        <v>271705.45999999996</v>
      </c>
      <c r="L1806" s="7">
        <f t="shared" ref="L1806" si="33">SUM(L1719:L1805)</f>
        <v>271705.45999999996</v>
      </c>
      <c r="M1806" s="7">
        <f>SUM(M1719:M1805)</f>
        <v>271705.45999999996</v>
      </c>
      <c r="N1806" s="10">
        <f>SUM(N1714:N1805)</f>
        <v>271705.45999999996</v>
      </c>
      <c r="O1806" s="106">
        <v>271705.45</v>
      </c>
      <c r="P1806" s="106">
        <v>271705.45</v>
      </c>
      <c r="Q1806" s="106">
        <v>271705.45</v>
      </c>
      <c r="R1806" s="106">
        <v>174412.79</v>
      </c>
      <c r="S1806" s="106">
        <v>174412.79</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4">SUM(J1814:J1900)</f>
        <v>0</v>
      </c>
      <c r="K1901" s="7">
        <f>SUM(K1814:K1900)</f>
        <v>0</v>
      </c>
      <c r="L1901" s="7">
        <f t="shared" ref="L1901" si="35">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104">
        <v>57577.31</v>
      </c>
    </row>
    <row r="1904" spans="1:19">
      <c r="A1904" s="35"/>
      <c r="B1904" s="5">
        <v>2021</v>
      </c>
      <c r="C1904" s="33"/>
      <c r="D1904" s="33"/>
      <c r="E1904" s="33"/>
      <c r="F1904" s="33"/>
      <c r="G1904" s="33"/>
      <c r="H1904" s="33"/>
      <c r="I1904" s="33"/>
      <c r="J1904" s="33"/>
      <c r="K1904" s="33"/>
      <c r="L1904" s="33"/>
      <c r="M1904" s="33"/>
      <c r="N1904" s="33"/>
      <c r="O1904" s="33"/>
      <c r="P1904" s="33"/>
      <c r="Q1904" s="33"/>
      <c r="R1904" s="104">
        <v>135368.87</v>
      </c>
      <c r="S1904" s="104">
        <v>114894.18</v>
      </c>
    </row>
    <row r="1905" spans="1:19">
      <c r="B1905" s="5">
        <v>2020</v>
      </c>
      <c r="C1905" s="33"/>
      <c r="D1905" s="33"/>
      <c r="E1905" s="33"/>
      <c r="F1905" s="33"/>
      <c r="G1905" s="33"/>
      <c r="H1905" s="33"/>
      <c r="I1905" s="33"/>
      <c r="J1905" s="33"/>
      <c r="K1905" s="33"/>
      <c r="L1905" s="33"/>
      <c r="M1905" s="33"/>
      <c r="N1905" s="33"/>
      <c r="O1905" s="33"/>
      <c r="P1905" s="33"/>
      <c r="Q1905" s="104">
        <v>67635.649999999994</v>
      </c>
      <c r="R1905" s="104">
        <v>67635.649999999994</v>
      </c>
      <c r="S1905" s="104">
        <v>67635.649999999994</v>
      </c>
    </row>
    <row r="1906" spans="1:19">
      <c r="A1906" s="37"/>
      <c r="B1906" s="5">
        <v>2019</v>
      </c>
      <c r="C1906" s="33"/>
      <c r="D1906" s="33"/>
      <c r="E1906" s="33"/>
      <c r="F1906" s="33"/>
      <c r="G1906" s="33"/>
      <c r="H1906" s="33"/>
      <c r="I1906" s="33"/>
      <c r="J1906" s="33"/>
      <c r="K1906" s="33"/>
      <c r="L1906" s="33"/>
      <c r="M1906" s="33"/>
      <c r="N1906" s="33"/>
      <c r="O1906" s="33"/>
      <c r="P1906" s="104">
        <v>14015.94</v>
      </c>
      <c r="Q1906" s="104">
        <v>14015.94</v>
      </c>
      <c r="R1906" s="104">
        <v>14015.94</v>
      </c>
      <c r="S1906" s="104">
        <v>14015.94</v>
      </c>
    </row>
    <row r="1907" spans="1:19">
      <c r="A1907" s="37"/>
      <c r="B1907" s="5">
        <v>2018</v>
      </c>
      <c r="C1907" s="33"/>
      <c r="D1907" s="33"/>
      <c r="E1907" s="33"/>
      <c r="F1907" s="33"/>
      <c r="G1907" s="33"/>
      <c r="H1907" s="33"/>
      <c r="I1907" s="33"/>
      <c r="J1907" s="33"/>
      <c r="K1907" s="33"/>
      <c r="L1907" s="33"/>
      <c r="M1907" s="33"/>
      <c r="N1907" s="33"/>
      <c r="O1907" s="104">
        <v>116941.63</v>
      </c>
      <c r="P1907" s="104">
        <v>116941.63</v>
      </c>
      <c r="Q1907" s="104">
        <v>116941.63</v>
      </c>
      <c r="R1907" s="104">
        <v>116941.63</v>
      </c>
      <c r="S1907" s="104">
        <v>116941.63</v>
      </c>
    </row>
    <row r="1908" spans="1:19">
      <c r="A1908" s="37"/>
      <c r="B1908" s="5">
        <v>2017</v>
      </c>
      <c r="C1908" s="33"/>
      <c r="D1908" s="33"/>
      <c r="E1908" s="33"/>
      <c r="F1908" s="33"/>
      <c r="G1908" s="33"/>
      <c r="H1908" s="33"/>
      <c r="I1908" s="33"/>
      <c r="J1908" s="33"/>
      <c r="K1908" s="33"/>
      <c r="L1908" s="33"/>
      <c r="M1908" s="33"/>
      <c r="N1908" s="104">
        <v>79601.259999999995</v>
      </c>
      <c r="O1908" s="104">
        <v>79601.259999999995</v>
      </c>
      <c r="P1908" s="104">
        <v>79601.259999999995</v>
      </c>
      <c r="Q1908" s="104">
        <v>79601.259999999995</v>
      </c>
      <c r="R1908" s="104">
        <v>79601.259999999995</v>
      </c>
      <c r="S1908" s="104">
        <v>79601.259999999995</v>
      </c>
    </row>
    <row r="1909" spans="1:19">
      <c r="B1909" s="5">
        <v>2016</v>
      </c>
      <c r="C1909" s="33"/>
      <c r="D1909" s="33"/>
      <c r="E1909" s="33"/>
      <c r="F1909" s="33"/>
      <c r="G1909" s="33"/>
      <c r="H1909" s="33"/>
      <c r="I1909" s="33"/>
      <c r="J1909" s="33"/>
      <c r="K1909" s="33"/>
      <c r="L1909" s="33"/>
      <c r="M1909" s="104">
        <v>82519.83</v>
      </c>
      <c r="N1909" s="104">
        <v>86753.55</v>
      </c>
      <c r="O1909" s="104">
        <v>86753.55</v>
      </c>
      <c r="P1909" s="104">
        <v>86753.55</v>
      </c>
      <c r="Q1909" s="104">
        <v>86753.55</v>
      </c>
      <c r="R1909" s="104">
        <v>86753.55</v>
      </c>
      <c r="S1909" s="104">
        <v>86753.55</v>
      </c>
    </row>
    <row r="1910" spans="1:19">
      <c r="B1910" s="5">
        <v>2015</v>
      </c>
      <c r="C1910" s="33"/>
      <c r="D1910" s="33"/>
      <c r="E1910" s="33"/>
      <c r="F1910" s="33"/>
      <c r="G1910" s="33"/>
      <c r="H1910" s="33"/>
      <c r="I1910" s="33"/>
      <c r="J1910" s="33"/>
      <c r="K1910" s="33"/>
      <c r="L1910" s="104">
        <v>108385.97</v>
      </c>
      <c r="M1910" s="104">
        <v>108385.97</v>
      </c>
      <c r="N1910" s="104">
        <v>108385.97</v>
      </c>
      <c r="O1910" s="104">
        <v>108385.97</v>
      </c>
      <c r="P1910" s="104">
        <v>108385.97</v>
      </c>
      <c r="Q1910" s="104">
        <v>108385.97</v>
      </c>
      <c r="R1910" s="104">
        <v>108385.97</v>
      </c>
      <c r="S1910" s="104">
        <v>108385.97</v>
      </c>
    </row>
    <row r="1911" spans="1:19">
      <c r="B1911" s="5">
        <v>2014</v>
      </c>
      <c r="C1911" s="33"/>
      <c r="D1911" s="33"/>
      <c r="E1911" s="33"/>
      <c r="F1911" s="33"/>
      <c r="G1911" s="33"/>
      <c r="H1911" s="33"/>
      <c r="I1911" s="33"/>
      <c r="J1911" s="33"/>
      <c r="K1911" s="104">
        <v>17644.62</v>
      </c>
      <c r="L1911" s="104">
        <v>17644.62</v>
      </c>
      <c r="M1911" s="104">
        <v>17644.62</v>
      </c>
      <c r="N1911" s="104">
        <v>17644.62</v>
      </c>
      <c r="O1911" s="104">
        <v>17644.62</v>
      </c>
      <c r="P1911" s="104">
        <v>17644.62</v>
      </c>
      <c r="Q1911" s="104">
        <v>17644.62</v>
      </c>
      <c r="R1911" s="104">
        <v>17644.62</v>
      </c>
      <c r="S1911" s="104">
        <v>17644.62</v>
      </c>
    </row>
    <row r="1912" spans="1:19">
      <c r="B1912" s="5">
        <v>2013</v>
      </c>
      <c r="C1912" s="33"/>
      <c r="D1912" s="33"/>
      <c r="E1912" s="33"/>
      <c r="F1912" s="33"/>
      <c r="G1912" s="33"/>
      <c r="H1912" s="33"/>
      <c r="I1912" s="33"/>
      <c r="J1912" s="104">
        <v>174625.72</v>
      </c>
      <c r="K1912" s="104">
        <v>174625.72</v>
      </c>
      <c r="L1912" s="104">
        <v>174625.72</v>
      </c>
      <c r="M1912" s="104">
        <v>174625.72</v>
      </c>
      <c r="N1912" s="104">
        <v>174625.72</v>
      </c>
      <c r="O1912" s="104">
        <v>174625.72</v>
      </c>
      <c r="P1912" s="104">
        <v>174625.72</v>
      </c>
      <c r="Q1912" s="104">
        <v>174625.72</v>
      </c>
      <c r="R1912" s="104">
        <v>174625.72</v>
      </c>
      <c r="S1912" s="104">
        <v>174625.72</v>
      </c>
    </row>
    <row r="1913" spans="1:19">
      <c r="B1913" s="5">
        <v>2012</v>
      </c>
      <c r="C1913" s="33"/>
      <c r="D1913" s="33"/>
      <c r="E1913" s="33"/>
      <c r="F1913" s="33"/>
      <c r="G1913" s="33"/>
      <c r="H1913" s="33"/>
      <c r="I1913" s="104">
        <v>13517.39</v>
      </c>
      <c r="J1913" s="104">
        <v>13517.39</v>
      </c>
      <c r="K1913" s="104">
        <v>13517.39</v>
      </c>
      <c r="L1913" s="104">
        <v>13517.39</v>
      </c>
      <c r="M1913" s="104">
        <v>13517.39</v>
      </c>
      <c r="N1913" s="104">
        <v>13517.39</v>
      </c>
      <c r="O1913" s="104">
        <v>13517.39</v>
      </c>
      <c r="P1913" s="104">
        <v>13517.39</v>
      </c>
      <c r="Q1913" s="104">
        <v>13517.39</v>
      </c>
      <c r="R1913" s="104">
        <v>13517.39</v>
      </c>
      <c r="S1913" s="104">
        <v>13517.39</v>
      </c>
    </row>
    <row r="1914" spans="1:19">
      <c r="B1914" s="5">
        <v>2011</v>
      </c>
      <c r="C1914" s="33"/>
      <c r="D1914" s="33"/>
      <c r="E1914" s="33"/>
      <c r="F1914" s="33"/>
      <c r="G1914" s="33"/>
      <c r="H1914" s="104">
        <v>105952.7</v>
      </c>
      <c r="I1914" s="104">
        <v>105952.7</v>
      </c>
      <c r="J1914" s="104">
        <v>105952.7</v>
      </c>
      <c r="K1914" s="104">
        <v>105952.7</v>
      </c>
      <c r="L1914" s="104">
        <v>105952.7</v>
      </c>
      <c r="M1914" s="104">
        <v>105952.7</v>
      </c>
      <c r="N1914" s="104">
        <v>105952.7</v>
      </c>
      <c r="O1914" s="104">
        <v>105952.7</v>
      </c>
      <c r="P1914" s="104">
        <v>105952.7</v>
      </c>
      <c r="Q1914" s="104">
        <v>105952.7</v>
      </c>
      <c r="R1914" s="104">
        <v>98946.94</v>
      </c>
      <c r="S1914" s="104">
        <v>98946.94</v>
      </c>
    </row>
    <row r="1915" spans="1:19">
      <c r="B1915" s="5">
        <v>2010</v>
      </c>
      <c r="C1915" s="33"/>
      <c r="D1915" s="33"/>
      <c r="E1915" s="33"/>
      <c r="F1915" s="33"/>
      <c r="G1915" s="104">
        <v>58793.05</v>
      </c>
      <c r="H1915" s="104">
        <v>58793.05</v>
      </c>
      <c r="I1915" s="104">
        <v>58793.05</v>
      </c>
      <c r="J1915" s="104">
        <v>58793.05</v>
      </c>
      <c r="K1915" s="104">
        <v>58793.05</v>
      </c>
      <c r="L1915" s="104">
        <v>58793.05</v>
      </c>
      <c r="M1915" s="104">
        <v>58793.05</v>
      </c>
      <c r="N1915" s="104">
        <v>58793.05</v>
      </c>
      <c r="O1915" s="104">
        <v>58793.05</v>
      </c>
      <c r="P1915" s="104">
        <v>58793.05</v>
      </c>
      <c r="Q1915" s="104">
        <v>58793.05</v>
      </c>
      <c r="R1915" s="104">
        <v>58793.05</v>
      </c>
      <c r="S1915" s="104">
        <v>58793.05</v>
      </c>
    </row>
    <row r="1916" spans="1:19">
      <c r="B1916" s="5">
        <v>2009</v>
      </c>
      <c r="C1916" s="33"/>
      <c r="D1916" s="33"/>
      <c r="E1916" s="33"/>
      <c r="F1916" s="104">
        <v>68325.009999999995</v>
      </c>
      <c r="G1916" s="104">
        <v>72650</v>
      </c>
      <c r="H1916" s="104">
        <v>72650</v>
      </c>
      <c r="I1916" s="104">
        <v>72650</v>
      </c>
      <c r="J1916" s="104">
        <v>72650</v>
      </c>
      <c r="K1916" s="104">
        <v>72650</v>
      </c>
      <c r="L1916" s="104">
        <v>72650</v>
      </c>
      <c r="M1916" s="104">
        <v>72650</v>
      </c>
      <c r="N1916" s="104">
        <v>72650</v>
      </c>
      <c r="O1916" s="104">
        <v>72650</v>
      </c>
      <c r="P1916" s="104">
        <v>72650</v>
      </c>
      <c r="Q1916" s="104">
        <v>72650</v>
      </c>
      <c r="R1916" s="104">
        <v>72650</v>
      </c>
      <c r="S1916" s="104">
        <v>72650</v>
      </c>
    </row>
    <row r="1917" spans="1:19">
      <c r="B1917" s="5">
        <v>2008</v>
      </c>
      <c r="C1917" s="33"/>
      <c r="D1917" s="33"/>
      <c r="E1917" s="104">
        <v>108086.61</v>
      </c>
      <c r="F1917" s="104">
        <v>108086.61</v>
      </c>
      <c r="G1917" s="104">
        <v>108086.61</v>
      </c>
      <c r="H1917" s="104">
        <v>108086.61</v>
      </c>
      <c r="I1917" s="104">
        <v>108086.61</v>
      </c>
      <c r="J1917" s="104">
        <v>108086.61</v>
      </c>
      <c r="K1917" s="104">
        <v>108086.61</v>
      </c>
      <c r="L1917" s="104">
        <v>108086.61</v>
      </c>
      <c r="M1917" s="104">
        <v>108086.61</v>
      </c>
      <c r="N1917" s="104">
        <v>94465.74</v>
      </c>
      <c r="O1917" s="104">
        <v>94465.74</v>
      </c>
      <c r="P1917" s="104">
        <v>94465.74</v>
      </c>
      <c r="Q1917" s="104">
        <v>94465.74</v>
      </c>
      <c r="R1917" s="104">
        <v>94465.74</v>
      </c>
      <c r="S1917" s="104">
        <v>94465.74</v>
      </c>
    </row>
    <row r="1918" spans="1:19">
      <c r="B1918" s="5">
        <v>2007</v>
      </c>
      <c r="C1918" s="33"/>
      <c r="D1918" s="104">
        <v>42225.99</v>
      </c>
      <c r="E1918" s="104">
        <v>42225.99</v>
      </c>
      <c r="F1918" s="104">
        <v>42225.99</v>
      </c>
      <c r="G1918" s="104">
        <v>42225.99</v>
      </c>
      <c r="H1918" s="104">
        <v>42225.99</v>
      </c>
      <c r="I1918" s="104">
        <v>42225.99</v>
      </c>
      <c r="J1918" s="104">
        <v>42225.99</v>
      </c>
      <c r="K1918" s="104">
        <v>42225.99</v>
      </c>
      <c r="L1918" s="104">
        <v>42225.99</v>
      </c>
      <c r="M1918" s="104">
        <v>42225.99</v>
      </c>
      <c r="N1918" s="104">
        <v>42225.99</v>
      </c>
      <c r="O1918" s="104">
        <v>42225.99</v>
      </c>
      <c r="P1918" s="104">
        <v>42225.99</v>
      </c>
      <c r="Q1918" s="104">
        <v>42225.99</v>
      </c>
      <c r="R1918" s="104">
        <v>42225.99</v>
      </c>
      <c r="S1918" s="104">
        <v>42225.99</v>
      </c>
    </row>
    <row r="1919" spans="1:19">
      <c r="B1919" s="5">
        <v>2006</v>
      </c>
      <c r="C1919" s="34">
        <v>112828.63999999998</v>
      </c>
      <c r="D1919" s="104">
        <v>112828.64</v>
      </c>
      <c r="E1919" s="104">
        <v>112828.64</v>
      </c>
      <c r="F1919" s="104">
        <v>112828.64</v>
      </c>
      <c r="G1919" s="104">
        <v>112828.64</v>
      </c>
      <c r="H1919" s="104">
        <v>112828.64</v>
      </c>
      <c r="I1919" s="104">
        <v>112828.64</v>
      </c>
      <c r="J1919" s="104">
        <v>112828.64</v>
      </c>
      <c r="K1919" s="104">
        <v>112828.64</v>
      </c>
      <c r="L1919" s="104">
        <v>112828.64</v>
      </c>
      <c r="M1919" s="104">
        <v>112828.64</v>
      </c>
      <c r="N1919" s="104">
        <v>112828.64</v>
      </c>
      <c r="O1919" s="104">
        <v>112828.64</v>
      </c>
      <c r="P1919" s="104">
        <v>112828.64</v>
      </c>
      <c r="Q1919" s="104">
        <v>112828.64</v>
      </c>
      <c r="R1919" s="104">
        <v>112828.64</v>
      </c>
      <c r="S1919" s="104">
        <v>100754.02</v>
      </c>
    </row>
    <row r="1920" spans="1:19">
      <c r="B1920" s="5">
        <v>2005</v>
      </c>
      <c r="C1920" s="34">
        <v>62970.720000000001</v>
      </c>
      <c r="D1920" s="104">
        <v>62970.720000000001</v>
      </c>
      <c r="E1920" s="104">
        <v>62970.720000000001</v>
      </c>
      <c r="F1920" s="104">
        <v>62970.720000000001</v>
      </c>
      <c r="G1920" s="104">
        <v>62970.720000000001</v>
      </c>
      <c r="H1920" s="104">
        <v>62970.720000000001</v>
      </c>
      <c r="I1920" s="104">
        <v>62970.720000000001</v>
      </c>
      <c r="J1920" s="104">
        <v>62970.720000000001</v>
      </c>
      <c r="K1920" s="104">
        <v>62970.720000000001</v>
      </c>
      <c r="L1920" s="104">
        <v>62970.720000000001</v>
      </c>
      <c r="M1920" s="104">
        <v>62970.720000000001</v>
      </c>
      <c r="N1920" s="104">
        <v>62970.720000000001</v>
      </c>
      <c r="O1920" s="104">
        <v>62970.720000000001</v>
      </c>
      <c r="P1920" s="104">
        <v>62970.720000000001</v>
      </c>
      <c r="Q1920" s="104">
        <v>62970.720000000001</v>
      </c>
      <c r="R1920" s="104">
        <v>62970.720000000001</v>
      </c>
      <c r="S1920" s="104">
        <v>62970.720000000001</v>
      </c>
    </row>
    <row r="1921" spans="2:19">
      <c r="B1921" s="5">
        <v>2004</v>
      </c>
      <c r="C1921" s="34">
        <v>125069.8</v>
      </c>
      <c r="D1921" s="104">
        <v>125069.8</v>
      </c>
      <c r="E1921" s="104">
        <v>125069.8</v>
      </c>
      <c r="F1921" s="104">
        <v>125069.8</v>
      </c>
      <c r="G1921" s="104">
        <v>125069.8</v>
      </c>
      <c r="H1921" s="104">
        <v>125069.8</v>
      </c>
      <c r="I1921" s="104">
        <v>125069.8</v>
      </c>
      <c r="J1921" s="104">
        <v>125069.8</v>
      </c>
      <c r="K1921" s="104">
        <v>125069.8</v>
      </c>
      <c r="L1921" s="104">
        <v>125069.8</v>
      </c>
      <c r="M1921" s="104">
        <v>125069.8</v>
      </c>
      <c r="N1921" s="104">
        <v>125069.8</v>
      </c>
      <c r="O1921" s="104">
        <v>125069.8</v>
      </c>
      <c r="P1921" s="104">
        <v>125069.8</v>
      </c>
      <c r="Q1921" s="104">
        <v>125069.8</v>
      </c>
      <c r="R1921" s="104">
        <v>125069.8</v>
      </c>
      <c r="S1921" s="104">
        <v>125069.8</v>
      </c>
    </row>
    <row r="1922" spans="2:19">
      <c r="B1922" s="5">
        <v>2003</v>
      </c>
      <c r="C1922" s="34">
        <v>108550.65</v>
      </c>
      <c r="D1922" s="104">
        <v>108550.65</v>
      </c>
      <c r="E1922" s="104">
        <v>108550.65</v>
      </c>
      <c r="F1922" s="104">
        <v>108550.65</v>
      </c>
      <c r="G1922" s="104">
        <v>108550.65</v>
      </c>
      <c r="H1922" s="104">
        <v>108550.65</v>
      </c>
      <c r="I1922" s="104">
        <v>108550.65</v>
      </c>
      <c r="J1922" s="104">
        <v>108550.65</v>
      </c>
      <c r="K1922" s="104">
        <v>108550.65</v>
      </c>
      <c r="L1922" s="104">
        <v>108550.65</v>
      </c>
      <c r="M1922" s="104">
        <v>108550.65</v>
      </c>
      <c r="N1922" s="104">
        <v>108550.65</v>
      </c>
      <c r="O1922" s="104">
        <v>108550.65</v>
      </c>
      <c r="P1922" s="104">
        <v>108550.65</v>
      </c>
      <c r="Q1922" s="104">
        <v>108550.65</v>
      </c>
      <c r="R1922" s="104">
        <v>108550.65</v>
      </c>
      <c r="S1922" s="104">
        <v>108550.65</v>
      </c>
    </row>
    <row r="1923" spans="2:19">
      <c r="B1923" s="5">
        <v>2002</v>
      </c>
      <c r="C1923" s="34">
        <v>108888.09</v>
      </c>
      <c r="D1923" s="104">
        <v>108888.09</v>
      </c>
      <c r="E1923" s="104">
        <v>108888.09</v>
      </c>
      <c r="F1923" s="104">
        <v>108888.09</v>
      </c>
      <c r="G1923" s="104">
        <v>108888.09</v>
      </c>
      <c r="H1923" s="104">
        <v>108888.09</v>
      </c>
      <c r="I1923" s="104">
        <v>108888.09</v>
      </c>
      <c r="J1923" s="104">
        <v>108888.09</v>
      </c>
      <c r="K1923" s="104">
        <v>108888.09</v>
      </c>
      <c r="L1923" s="104">
        <v>108888.09</v>
      </c>
      <c r="M1923" s="104">
        <v>108888.09</v>
      </c>
      <c r="N1923" s="104">
        <v>108888.09</v>
      </c>
      <c r="O1923" s="104">
        <v>108888.09</v>
      </c>
      <c r="P1923" s="104">
        <v>108888.09</v>
      </c>
      <c r="Q1923" s="104">
        <v>108888.09</v>
      </c>
      <c r="R1923" s="104">
        <v>108888.09</v>
      </c>
      <c r="S1923" s="104">
        <v>108888.09</v>
      </c>
    </row>
    <row r="1924" spans="2:19">
      <c r="B1924" s="5">
        <v>2001</v>
      </c>
      <c r="C1924" s="34">
        <v>101214.91999999998</v>
      </c>
      <c r="D1924" s="104">
        <v>101214.92</v>
      </c>
      <c r="E1924" s="104">
        <v>101214.92</v>
      </c>
      <c r="F1924" s="104">
        <v>101214.92</v>
      </c>
      <c r="G1924" s="104">
        <v>101214.92</v>
      </c>
      <c r="H1924" s="104">
        <v>101214.92</v>
      </c>
      <c r="I1924" s="104">
        <v>101214.92</v>
      </c>
      <c r="J1924" s="104">
        <v>101214.92</v>
      </c>
      <c r="K1924" s="104">
        <v>101214.92</v>
      </c>
      <c r="L1924" s="104">
        <v>101214.92</v>
      </c>
      <c r="M1924" s="104">
        <v>101214.92</v>
      </c>
      <c r="N1924" s="104">
        <v>101214.92</v>
      </c>
      <c r="O1924" s="104">
        <v>101214.92</v>
      </c>
      <c r="P1924" s="104">
        <v>101214.92</v>
      </c>
      <c r="Q1924" s="104">
        <v>101214.92</v>
      </c>
      <c r="R1924" s="104">
        <v>101214.92</v>
      </c>
      <c r="S1924" s="104">
        <v>101214.92</v>
      </c>
    </row>
    <row r="1925" spans="2:19">
      <c r="B1925" s="5">
        <v>2000</v>
      </c>
      <c r="C1925" s="34">
        <v>118530.51</v>
      </c>
      <c r="D1925" s="104">
        <v>118530.51</v>
      </c>
      <c r="E1925" s="104">
        <v>118530.51</v>
      </c>
      <c r="F1925" s="104">
        <v>118530.51</v>
      </c>
      <c r="G1925" s="104">
        <v>118530.51</v>
      </c>
      <c r="H1925" s="104">
        <v>118530.51</v>
      </c>
      <c r="I1925" s="104">
        <v>118530.51</v>
      </c>
      <c r="J1925" s="104">
        <v>118530.51</v>
      </c>
      <c r="K1925" s="104">
        <v>118530.51</v>
      </c>
      <c r="L1925" s="104">
        <v>118530.51</v>
      </c>
      <c r="M1925" s="104">
        <v>118530.51</v>
      </c>
      <c r="N1925" s="104">
        <v>118530.51</v>
      </c>
      <c r="O1925" s="104">
        <v>118530.51</v>
      </c>
      <c r="P1925" s="104">
        <v>118530.51</v>
      </c>
      <c r="Q1925" s="104">
        <v>118530.51</v>
      </c>
      <c r="R1925" s="104">
        <v>118530.51</v>
      </c>
      <c r="S1925" s="104">
        <v>118530.51</v>
      </c>
    </row>
    <row r="1926" spans="2:19">
      <c r="B1926" s="5">
        <v>1999</v>
      </c>
      <c r="C1926" s="34">
        <v>44132.37</v>
      </c>
      <c r="D1926" s="104">
        <v>44132.37</v>
      </c>
      <c r="E1926" s="104">
        <v>44132.37</v>
      </c>
      <c r="F1926" s="104">
        <v>44132.37</v>
      </c>
      <c r="G1926" s="104">
        <v>44132.37</v>
      </c>
      <c r="H1926" s="104">
        <v>44132.37</v>
      </c>
      <c r="I1926" s="104">
        <v>44132.37</v>
      </c>
      <c r="J1926" s="104">
        <v>44132.37</v>
      </c>
      <c r="K1926" s="104">
        <v>44132.37</v>
      </c>
      <c r="L1926" s="104">
        <v>44132.37</v>
      </c>
      <c r="M1926" s="104">
        <v>44132.37</v>
      </c>
      <c r="N1926" s="104">
        <v>44132.37</v>
      </c>
      <c r="O1926" s="104">
        <v>44132.37</v>
      </c>
      <c r="P1926" s="104">
        <v>44132.37</v>
      </c>
      <c r="Q1926" s="104">
        <v>44132.37</v>
      </c>
      <c r="R1926" s="104">
        <v>44132.37</v>
      </c>
      <c r="S1926" s="104">
        <v>44132.37</v>
      </c>
    </row>
    <row r="1927" spans="2:19">
      <c r="B1927" s="5">
        <v>1998</v>
      </c>
      <c r="C1927" s="34">
        <v>118668.91</v>
      </c>
      <c r="D1927" s="104">
        <v>118668.91</v>
      </c>
      <c r="E1927" s="104">
        <v>118668.91</v>
      </c>
      <c r="F1927" s="104">
        <v>118668.91</v>
      </c>
      <c r="G1927" s="104">
        <v>118668.91</v>
      </c>
      <c r="H1927" s="104">
        <v>118668.91</v>
      </c>
      <c r="I1927" s="104">
        <v>115506.55</v>
      </c>
      <c r="J1927" s="104">
        <v>115269.3</v>
      </c>
      <c r="K1927" s="104">
        <v>115269.3</v>
      </c>
      <c r="L1927" s="104">
        <v>115269.3</v>
      </c>
      <c r="M1927" s="104">
        <v>115269.3</v>
      </c>
      <c r="N1927" s="104">
        <v>115269.3</v>
      </c>
      <c r="O1927" s="104">
        <v>115269.3</v>
      </c>
      <c r="P1927" s="104">
        <v>115269.3</v>
      </c>
      <c r="Q1927" s="104">
        <v>115269.3</v>
      </c>
      <c r="R1927" s="104">
        <v>115269.3</v>
      </c>
      <c r="S1927" s="104">
        <v>115269.3</v>
      </c>
    </row>
    <row r="1928" spans="2:19">
      <c r="B1928" s="5">
        <v>1997</v>
      </c>
      <c r="C1928" s="34">
        <v>100220.31999999999</v>
      </c>
      <c r="D1928" s="104">
        <v>100220.32</v>
      </c>
      <c r="E1928" s="104">
        <v>100220.32</v>
      </c>
      <c r="F1928" s="104">
        <v>100220.32</v>
      </c>
      <c r="G1928" s="104">
        <v>100220.32</v>
      </c>
      <c r="H1928" s="104">
        <v>100220.32</v>
      </c>
      <c r="I1928" s="104">
        <v>100220.32</v>
      </c>
      <c r="J1928" s="104">
        <v>100220.32</v>
      </c>
      <c r="K1928" s="104">
        <v>100220.32</v>
      </c>
      <c r="L1928" s="104">
        <v>100220.32</v>
      </c>
      <c r="M1928" s="104">
        <v>100220.32</v>
      </c>
      <c r="N1928" s="104">
        <v>100220.32</v>
      </c>
      <c r="O1928" s="104">
        <v>100220.32</v>
      </c>
      <c r="P1928" s="104">
        <v>100220.32</v>
      </c>
      <c r="Q1928" s="104">
        <v>100220.32</v>
      </c>
      <c r="R1928" s="104">
        <v>100220.32</v>
      </c>
      <c r="S1928" s="104">
        <v>100220.32</v>
      </c>
    </row>
    <row r="1929" spans="2:19">
      <c r="B1929" s="5">
        <v>1996</v>
      </c>
      <c r="C1929" s="34">
        <v>203207.87</v>
      </c>
      <c r="D1929" s="104">
        <v>203207.87</v>
      </c>
      <c r="E1929" s="104">
        <v>203207.87</v>
      </c>
      <c r="F1929" s="104">
        <v>203207.87</v>
      </c>
      <c r="G1929" s="104">
        <v>201367.91</v>
      </c>
      <c r="H1929" s="104">
        <v>201367.91</v>
      </c>
      <c r="I1929" s="104">
        <v>201367.91</v>
      </c>
      <c r="J1929" s="104">
        <v>201367.91</v>
      </c>
      <c r="K1929" s="104">
        <v>201367.91</v>
      </c>
      <c r="L1929" s="104">
        <v>201367.91</v>
      </c>
      <c r="M1929" s="104">
        <v>201367.91</v>
      </c>
      <c r="N1929" s="104">
        <v>201367.91</v>
      </c>
      <c r="O1929" s="104">
        <v>201367.91</v>
      </c>
      <c r="P1929" s="104">
        <v>201367.91</v>
      </c>
      <c r="Q1929" s="104">
        <v>201367.91</v>
      </c>
      <c r="R1929" s="104">
        <v>201367.91</v>
      </c>
      <c r="S1929" s="104">
        <v>201367.91</v>
      </c>
    </row>
    <row r="1930" spans="2:19">
      <c r="B1930" s="5">
        <v>1995</v>
      </c>
      <c r="C1930" s="34">
        <v>472291.54</v>
      </c>
      <c r="D1930" s="104">
        <v>472291.54</v>
      </c>
      <c r="E1930" s="104">
        <v>472291.54</v>
      </c>
      <c r="F1930" s="104">
        <v>472291.54</v>
      </c>
      <c r="G1930" s="104">
        <v>472291.54</v>
      </c>
      <c r="H1930" s="104">
        <v>472291.54</v>
      </c>
      <c r="I1930" s="104">
        <v>472291.54</v>
      </c>
      <c r="J1930" s="104">
        <v>472291.54</v>
      </c>
      <c r="K1930" s="104">
        <v>472291.54</v>
      </c>
      <c r="L1930" s="104">
        <v>465090.25</v>
      </c>
      <c r="M1930" s="104">
        <v>456116.11</v>
      </c>
      <c r="N1930" s="104">
        <v>456116.11</v>
      </c>
      <c r="O1930" s="104">
        <v>456116.11</v>
      </c>
      <c r="P1930" s="104">
        <v>448763.73</v>
      </c>
      <c r="Q1930" s="104">
        <v>448763.73</v>
      </c>
      <c r="R1930" s="104">
        <v>448763.73</v>
      </c>
      <c r="S1930" s="104">
        <v>448763.73</v>
      </c>
    </row>
    <row r="1931" spans="2:19">
      <c r="B1931" s="5">
        <v>1994</v>
      </c>
      <c r="C1931" s="34">
        <v>146534.52203389831</v>
      </c>
      <c r="D1931" s="104">
        <v>146534.51999999999</v>
      </c>
      <c r="E1931" s="104">
        <v>146534.51999999999</v>
      </c>
      <c r="F1931" s="104">
        <v>146534.51999999999</v>
      </c>
      <c r="G1931" s="104">
        <v>146534.51999999999</v>
      </c>
      <c r="H1931" s="104">
        <v>146534.51999999999</v>
      </c>
      <c r="I1931" s="104">
        <v>146534.51999999999</v>
      </c>
      <c r="J1931" s="104">
        <v>146534.51999999999</v>
      </c>
      <c r="K1931" s="104">
        <v>146534.51999999999</v>
      </c>
      <c r="L1931" s="104">
        <v>146534.51999999999</v>
      </c>
      <c r="M1931" s="104">
        <v>146534.51999999999</v>
      </c>
      <c r="N1931" s="104">
        <v>146534.51999999999</v>
      </c>
      <c r="O1931" s="104">
        <v>146534.51999999999</v>
      </c>
      <c r="P1931" s="104">
        <v>146534.51999999999</v>
      </c>
      <c r="Q1931" s="104">
        <v>146534.51999999999</v>
      </c>
      <c r="R1931" s="104">
        <v>146534.51999999999</v>
      </c>
      <c r="S1931" s="104">
        <v>146534.51999999999</v>
      </c>
    </row>
    <row r="1932" spans="2:19">
      <c r="B1932" s="5">
        <v>1993</v>
      </c>
      <c r="C1932" s="34">
        <v>41636.093788258011</v>
      </c>
      <c r="D1932" s="104">
        <v>41636.089999999997</v>
      </c>
      <c r="E1932" s="104">
        <v>41636.089999999997</v>
      </c>
      <c r="F1932" s="104">
        <v>41636.089999999997</v>
      </c>
      <c r="G1932" s="104">
        <v>41636.089999999997</v>
      </c>
      <c r="H1932" s="104">
        <v>41636.089999999997</v>
      </c>
      <c r="I1932" s="104">
        <v>41636.089999999997</v>
      </c>
      <c r="J1932" s="104">
        <v>41636.089999999997</v>
      </c>
      <c r="K1932" s="104">
        <v>41636.089999999997</v>
      </c>
      <c r="L1932" s="104">
        <v>41636.089999999997</v>
      </c>
      <c r="M1932" s="104">
        <v>41636.089999999997</v>
      </c>
      <c r="N1932" s="104">
        <v>41636.089999999997</v>
      </c>
      <c r="O1932" s="104">
        <v>41636.089999999997</v>
      </c>
      <c r="P1932" s="104">
        <v>41636.089999999997</v>
      </c>
      <c r="Q1932" s="104">
        <v>41636.089999999997</v>
      </c>
      <c r="R1932" s="104">
        <v>41636.089999999997</v>
      </c>
      <c r="S1932" s="104">
        <v>41636.089999999997</v>
      </c>
    </row>
    <row r="1933" spans="2:19">
      <c r="B1933" s="5">
        <v>1992</v>
      </c>
      <c r="C1933" s="34">
        <v>221278.76671553685</v>
      </c>
      <c r="D1933" s="104">
        <v>221278.77</v>
      </c>
      <c r="E1933" s="104">
        <v>221278.77</v>
      </c>
      <c r="F1933" s="104">
        <v>221278.77</v>
      </c>
      <c r="G1933" s="104">
        <v>221278.77</v>
      </c>
      <c r="H1933" s="104">
        <v>221278.77</v>
      </c>
      <c r="I1933" s="104">
        <v>221278.77</v>
      </c>
      <c r="J1933" s="104">
        <v>221278.77</v>
      </c>
      <c r="K1933" s="104">
        <v>221278.77</v>
      </c>
      <c r="L1933" s="104">
        <v>221278.77</v>
      </c>
      <c r="M1933" s="104">
        <v>221278.77</v>
      </c>
      <c r="N1933" s="104">
        <v>221278.77</v>
      </c>
      <c r="O1933" s="104">
        <v>221278.77</v>
      </c>
      <c r="P1933" s="104">
        <v>221278.77</v>
      </c>
      <c r="Q1933" s="104">
        <v>221278.77</v>
      </c>
      <c r="R1933" s="104">
        <v>221278.77</v>
      </c>
      <c r="S1933" s="104">
        <v>221278.77</v>
      </c>
    </row>
    <row r="1934" spans="2:19">
      <c r="B1934" s="5">
        <v>1991</v>
      </c>
      <c r="C1934" s="34">
        <v>30300.935779816515</v>
      </c>
      <c r="D1934" s="104">
        <v>30300.94</v>
      </c>
      <c r="E1934" s="104">
        <v>30300.94</v>
      </c>
      <c r="F1934" s="104">
        <v>30300.94</v>
      </c>
      <c r="G1934" s="104">
        <v>30300.94</v>
      </c>
      <c r="H1934" s="104">
        <v>30300.94</v>
      </c>
      <c r="I1934" s="104">
        <v>30300.94</v>
      </c>
      <c r="J1934" s="104">
        <v>30300.94</v>
      </c>
      <c r="K1934" s="104">
        <v>30300.94</v>
      </c>
      <c r="L1934" s="104">
        <v>30300.94</v>
      </c>
      <c r="M1934" s="104">
        <v>30300.94</v>
      </c>
      <c r="N1934" s="104">
        <v>30300.94</v>
      </c>
      <c r="O1934" s="104">
        <v>30300.94</v>
      </c>
      <c r="P1934" s="104">
        <v>30300.94</v>
      </c>
      <c r="Q1934" s="104">
        <v>30300.94</v>
      </c>
      <c r="R1934" s="104">
        <v>30300.94</v>
      </c>
      <c r="S1934" s="104">
        <v>30300.94</v>
      </c>
    </row>
    <row r="1935" spans="2:19">
      <c r="B1935" s="5">
        <v>1990</v>
      </c>
      <c r="C1935" s="34">
        <v>121714.2</v>
      </c>
      <c r="D1935" s="104">
        <v>117736.08</v>
      </c>
      <c r="E1935" s="104">
        <v>117736.08</v>
      </c>
      <c r="F1935" s="104">
        <v>117736.08</v>
      </c>
      <c r="G1935" s="104">
        <v>117736.08</v>
      </c>
      <c r="H1935" s="104">
        <v>117736.08</v>
      </c>
      <c r="I1935" s="104">
        <v>117736.08</v>
      </c>
      <c r="J1935" s="104">
        <v>117736.08</v>
      </c>
      <c r="K1935" s="104">
        <v>96703.039999999994</v>
      </c>
      <c r="L1935" s="104">
        <v>96703.039999999994</v>
      </c>
      <c r="M1935" s="104">
        <v>96703.039999999994</v>
      </c>
      <c r="N1935" s="104">
        <v>96703.039999999994</v>
      </c>
      <c r="O1935" s="104">
        <v>96703.039999999994</v>
      </c>
      <c r="P1935" s="104">
        <v>96703.039999999994</v>
      </c>
      <c r="Q1935" s="104">
        <v>96703.039999999994</v>
      </c>
      <c r="R1935" s="104">
        <v>96703.039999999994</v>
      </c>
      <c r="S1935" s="104">
        <v>96703.039999999994</v>
      </c>
    </row>
    <row r="1936" spans="2:19">
      <c r="B1936" s="5">
        <v>1989</v>
      </c>
      <c r="C1936" s="34">
        <v>48454.72596769916</v>
      </c>
      <c r="D1936" s="104">
        <v>48454.73</v>
      </c>
      <c r="E1936" s="104">
        <v>48454.73</v>
      </c>
      <c r="F1936" s="104">
        <v>48454.73</v>
      </c>
      <c r="G1936" s="104">
        <v>48454.73</v>
      </c>
      <c r="H1936" s="104">
        <v>48454.73</v>
      </c>
      <c r="I1936" s="104">
        <v>48454.73</v>
      </c>
      <c r="J1936" s="104">
        <v>48454.73</v>
      </c>
      <c r="K1936" s="104">
        <v>48454.73</v>
      </c>
      <c r="L1936" s="104">
        <v>48454.73</v>
      </c>
      <c r="M1936" s="104">
        <v>48454.73</v>
      </c>
      <c r="N1936" s="104">
        <v>48454.73</v>
      </c>
      <c r="O1936" s="104">
        <v>20658.189999999999</v>
      </c>
      <c r="P1936" s="104">
        <v>20658.189999999999</v>
      </c>
      <c r="Q1936" s="104">
        <v>20658.189999999999</v>
      </c>
      <c r="R1936" s="104">
        <v>20658.189999999999</v>
      </c>
      <c r="S1936" s="104">
        <v>20658.189999999999</v>
      </c>
    </row>
    <row r="1937" spans="2:19">
      <c r="B1937" s="5">
        <v>1988</v>
      </c>
      <c r="C1937" s="34">
        <v>73888.861408984827</v>
      </c>
      <c r="D1937" s="104">
        <v>73888.86</v>
      </c>
      <c r="E1937" s="104">
        <v>73888.86</v>
      </c>
      <c r="F1937" s="104">
        <v>73888.86</v>
      </c>
      <c r="G1937" s="104">
        <v>73888.86</v>
      </c>
      <c r="H1937" s="104">
        <v>73888.86</v>
      </c>
      <c r="I1937" s="104">
        <v>73888.86</v>
      </c>
      <c r="J1937" s="104">
        <v>73888.86</v>
      </c>
      <c r="K1937" s="104">
        <v>73888.86</v>
      </c>
      <c r="L1937" s="104">
        <v>53781.24</v>
      </c>
      <c r="M1937" s="104">
        <v>53781.24</v>
      </c>
      <c r="N1937" s="104">
        <v>12918.27</v>
      </c>
      <c r="O1937" s="104">
        <v>12918.27</v>
      </c>
      <c r="P1937" s="104">
        <v>12918.27</v>
      </c>
      <c r="Q1937" s="104">
        <v>12918.27</v>
      </c>
      <c r="R1937" s="104">
        <v>12918.27</v>
      </c>
      <c r="S1937" s="104">
        <v>12918.27</v>
      </c>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v>55244.311238998875</v>
      </c>
      <c r="D1939" s="104">
        <v>55244.31</v>
      </c>
      <c r="E1939" s="104">
        <v>55244.31</v>
      </c>
      <c r="F1939" s="104">
        <v>55244.31</v>
      </c>
      <c r="G1939" s="104">
        <v>55244.31</v>
      </c>
      <c r="H1939" s="104">
        <v>55244.31</v>
      </c>
      <c r="I1939" s="104">
        <v>55244.31</v>
      </c>
      <c r="J1939" s="104">
        <v>55244.31</v>
      </c>
      <c r="K1939" s="104">
        <v>55244.31</v>
      </c>
      <c r="L1939" s="104">
        <v>55244.31</v>
      </c>
      <c r="M1939" s="104">
        <v>55244.31</v>
      </c>
      <c r="N1939" s="104">
        <v>55244.31</v>
      </c>
      <c r="O1939" s="104">
        <v>55244.31</v>
      </c>
      <c r="P1939" s="104">
        <v>55244.31</v>
      </c>
      <c r="Q1939" s="104">
        <v>55244.31</v>
      </c>
      <c r="R1939" s="104">
        <v>55244.31</v>
      </c>
      <c r="S1939" s="104">
        <v>55244.31</v>
      </c>
    </row>
    <row r="1940" spans="2:19">
      <c r="B1940" s="5">
        <v>1985</v>
      </c>
      <c r="C1940" s="34">
        <v>12429.185146586929</v>
      </c>
      <c r="D1940" s="104">
        <v>12429.19</v>
      </c>
      <c r="E1940" s="104">
        <v>12429.19</v>
      </c>
      <c r="F1940" s="104">
        <v>12429.19</v>
      </c>
      <c r="G1940" s="104">
        <v>12429.19</v>
      </c>
      <c r="H1940" s="104">
        <v>12429.19</v>
      </c>
      <c r="I1940" s="104">
        <v>12429.19</v>
      </c>
      <c r="J1940" s="104">
        <v>12429.19</v>
      </c>
      <c r="K1940" s="104">
        <v>12429.19</v>
      </c>
      <c r="L1940" s="104">
        <v>12429.19</v>
      </c>
      <c r="M1940" s="104">
        <v>12429.19</v>
      </c>
      <c r="N1940" s="104">
        <v>12429.19</v>
      </c>
      <c r="O1940" s="104">
        <v>12429.19</v>
      </c>
      <c r="P1940" s="104">
        <v>12429.19</v>
      </c>
      <c r="Q1940" s="104">
        <v>12429.19</v>
      </c>
      <c r="R1940" s="104">
        <v>12429.19</v>
      </c>
      <c r="S1940" s="104">
        <v>12429.19</v>
      </c>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v>58794.013288410388</v>
      </c>
      <c r="D1942" s="104">
        <v>58794.01</v>
      </c>
      <c r="E1942" s="104">
        <v>58794.01</v>
      </c>
      <c r="F1942" s="104">
        <v>58794.01</v>
      </c>
      <c r="G1942" s="104">
        <v>58794.01</v>
      </c>
      <c r="H1942" s="104">
        <v>58794.01</v>
      </c>
      <c r="I1942" s="104">
        <v>61746.879999999997</v>
      </c>
      <c r="J1942" s="104">
        <v>61746.879999999997</v>
      </c>
      <c r="K1942" s="104">
        <v>61746.879999999997</v>
      </c>
      <c r="L1942" s="104">
        <v>61746.879999999997</v>
      </c>
      <c r="M1942" s="104">
        <v>61746.879999999997</v>
      </c>
      <c r="N1942" s="104">
        <v>61746.879999999997</v>
      </c>
      <c r="O1942" s="104">
        <v>61746.879999999997</v>
      </c>
      <c r="P1942" s="104">
        <v>61746.879999999997</v>
      </c>
      <c r="Q1942" s="104">
        <v>61746.879999999997</v>
      </c>
      <c r="R1942" s="104">
        <v>61746.879999999997</v>
      </c>
      <c r="S1942" s="104">
        <v>61746.879999999997</v>
      </c>
    </row>
    <row r="1943" spans="2:19">
      <c r="B1943" s="5">
        <v>1982</v>
      </c>
      <c r="C1943" s="34">
        <v>101894.3253291158</v>
      </c>
      <c r="D1943" s="104">
        <v>101894.33</v>
      </c>
      <c r="E1943" s="104">
        <v>101894.33</v>
      </c>
      <c r="F1943" s="104">
        <v>101894.33</v>
      </c>
      <c r="G1943" s="104">
        <v>101894.33</v>
      </c>
      <c r="H1943" s="104">
        <v>101894.33</v>
      </c>
      <c r="I1943" s="104">
        <v>101894.33</v>
      </c>
      <c r="J1943" s="104">
        <v>101894.33</v>
      </c>
      <c r="K1943" s="104">
        <v>101894.33</v>
      </c>
      <c r="L1943" s="104">
        <v>101894.33</v>
      </c>
      <c r="M1943" s="104">
        <v>101894.33</v>
      </c>
      <c r="N1943" s="104">
        <v>101894.33</v>
      </c>
      <c r="O1943" s="104">
        <v>101894.33</v>
      </c>
      <c r="P1943" s="104">
        <v>101894.33</v>
      </c>
      <c r="Q1943" s="104">
        <v>101894.33</v>
      </c>
      <c r="R1943" s="104">
        <v>101894.33</v>
      </c>
      <c r="S1943" s="104">
        <v>101894.33</v>
      </c>
    </row>
    <row r="1944" spans="2:19">
      <c r="B1944" s="5">
        <v>1981</v>
      </c>
      <c r="C1944" s="34">
        <v>26186.704677791349</v>
      </c>
      <c r="D1944" s="104">
        <v>18237.71</v>
      </c>
      <c r="E1944" s="104">
        <v>18237.71</v>
      </c>
      <c r="F1944" s="104">
        <v>18237.71</v>
      </c>
      <c r="G1944" s="104">
        <v>18237.71</v>
      </c>
      <c r="H1944" s="104">
        <v>18237.71</v>
      </c>
      <c r="I1944" s="104">
        <v>18237.71</v>
      </c>
      <c r="J1944" s="104">
        <v>18237.71</v>
      </c>
      <c r="K1944" s="104">
        <v>18237.71</v>
      </c>
      <c r="L1944" s="104">
        <v>18237.71</v>
      </c>
      <c r="M1944" s="104">
        <v>18237.71</v>
      </c>
      <c r="N1944" s="104">
        <v>18237.71</v>
      </c>
      <c r="O1944" s="104">
        <v>18237.71</v>
      </c>
      <c r="P1944" s="104">
        <v>18237.71</v>
      </c>
      <c r="Q1944" s="104">
        <v>18237.71</v>
      </c>
      <c r="R1944" s="104">
        <v>18237.71</v>
      </c>
      <c r="S1944" s="104">
        <v>18237.71</v>
      </c>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v>13775.010719732021</v>
      </c>
      <c r="D1946" s="104">
        <v>13775.01</v>
      </c>
      <c r="E1946" s="104">
        <v>13775.01</v>
      </c>
      <c r="F1946" s="104">
        <v>13775.01</v>
      </c>
      <c r="G1946" s="104">
        <v>13775.01</v>
      </c>
      <c r="H1946" s="104">
        <v>13775.01</v>
      </c>
      <c r="I1946" s="104">
        <v>13775.01</v>
      </c>
      <c r="J1946" s="104">
        <v>13775.01</v>
      </c>
      <c r="K1946" s="104">
        <v>13775.01</v>
      </c>
      <c r="L1946" s="104">
        <v>13775.01</v>
      </c>
      <c r="M1946" s="104">
        <v>13775.01</v>
      </c>
      <c r="N1946" s="104">
        <v>13775.01</v>
      </c>
      <c r="O1946" s="104">
        <v>13775.01</v>
      </c>
      <c r="P1946" s="104">
        <v>13775.01</v>
      </c>
      <c r="Q1946" s="104">
        <v>13775.01</v>
      </c>
      <c r="R1946" s="104">
        <v>13775.01</v>
      </c>
      <c r="S1946" s="104">
        <v>13775.01</v>
      </c>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v>5615.0397857795142</v>
      </c>
      <c r="D1950" s="104">
        <v>5615.04</v>
      </c>
      <c r="E1950" s="104">
        <v>5615.04</v>
      </c>
      <c r="F1950" s="104">
        <v>5615.04</v>
      </c>
      <c r="G1950" s="104">
        <v>5615.04</v>
      </c>
      <c r="H1950" s="104">
        <v>5615.04</v>
      </c>
      <c r="I1950" s="104">
        <v>5615.04</v>
      </c>
      <c r="J1950" s="104">
        <v>5615.04</v>
      </c>
      <c r="K1950" s="104">
        <v>5615.04</v>
      </c>
      <c r="L1950" s="104">
        <v>5615.04</v>
      </c>
      <c r="M1950" s="104">
        <v>5615.04</v>
      </c>
      <c r="N1950" s="104">
        <v>5615.04</v>
      </c>
      <c r="O1950" s="104">
        <v>5615.04</v>
      </c>
      <c r="P1950" s="104">
        <v>5615.04</v>
      </c>
      <c r="Q1950" s="104">
        <v>5615.04</v>
      </c>
      <c r="R1950" s="104">
        <v>5615.04</v>
      </c>
      <c r="S1950" s="104">
        <v>5615.04</v>
      </c>
    </row>
    <row r="1951" spans="2:19">
      <c r="B1951" s="5">
        <v>1974</v>
      </c>
      <c r="C1951" s="34">
        <v>31447.99</v>
      </c>
      <c r="D1951" s="104">
        <v>31447.99</v>
      </c>
      <c r="E1951" s="104">
        <v>31447.99</v>
      </c>
      <c r="F1951" s="104">
        <v>31447.99</v>
      </c>
      <c r="G1951" s="104">
        <v>31447.99</v>
      </c>
      <c r="H1951" s="104">
        <v>31447.99</v>
      </c>
      <c r="I1951" s="104">
        <v>31447.99</v>
      </c>
      <c r="J1951" s="104">
        <v>31447.99</v>
      </c>
      <c r="K1951" s="104">
        <v>31447.99</v>
      </c>
      <c r="L1951" s="104">
        <v>31447.99</v>
      </c>
      <c r="M1951" s="104">
        <v>31447.99</v>
      </c>
      <c r="N1951" s="104">
        <v>31447.99</v>
      </c>
      <c r="O1951" s="104">
        <v>31447.99</v>
      </c>
      <c r="P1951" s="104">
        <v>31447.99</v>
      </c>
      <c r="Q1951" s="104">
        <v>31447.99</v>
      </c>
      <c r="R1951" s="104">
        <v>31447.99</v>
      </c>
      <c r="S1951" s="104">
        <v>31447.99</v>
      </c>
    </row>
    <row r="1952" spans="2:19">
      <c r="B1952" s="5">
        <v>1973</v>
      </c>
      <c r="C1952" s="34">
        <v>8144.0707701283545</v>
      </c>
      <c r="D1952" s="104">
        <v>8144.07</v>
      </c>
      <c r="E1952" s="104">
        <v>8144.07</v>
      </c>
      <c r="F1952" s="104">
        <v>8144.07</v>
      </c>
      <c r="G1952" s="104">
        <v>8144.07</v>
      </c>
      <c r="H1952" s="104">
        <v>8144.07</v>
      </c>
      <c r="I1952" s="104">
        <v>8144.07</v>
      </c>
      <c r="J1952" s="104">
        <v>8144.07</v>
      </c>
      <c r="K1952" s="104">
        <v>8144.07</v>
      </c>
      <c r="L1952" s="104">
        <v>8144.07</v>
      </c>
      <c r="M1952" s="104">
        <v>8144.07</v>
      </c>
      <c r="N1952" s="104">
        <v>8144.07</v>
      </c>
      <c r="O1952" s="104">
        <v>8144.07</v>
      </c>
      <c r="P1952" s="104">
        <v>8144.07</v>
      </c>
      <c r="Q1952" s="104">
        <v>8144.07</v>
      </c>
      <c r="R1952" s="104">
        <v>8144.07</v>
      </c>
      <c r="S1952" s="104">
        <v>8144.07</v>
      </c>
    </row>
    <row r="1953" spans="2:19">
      <c r="B1953" s="5">
        <v>1972</v>
      </c>
      <c r="C1953" s="34">
        <v>28889.07</v>
      </c>
      <c r="D1953" s="104">
        <v>28889.07</v>
      </c>
      <c r="E1953" s="104">
        <v>28889.07</v>
      </c>
      <c r="F1953" s="104">
        <v>28889.07</v>
      </c>
      <c r="G1953" s="104">
        <v>28889.07</v>
      </c>
      <c r="H1953" s="104">
        <v>28889.07</v>
      </c>
      <c r="I1953" s="104">
        <v>28889.07</v>
      </c>
      <c r="J1953" s="104">
        <v>28889.07</v>
      </c>
      <c r="K1953" s="104">
        <v>28889.07</v>
      </c>
      <c r="L1953" s="104">
        <v>28889.07</v>
      </c>
      <c r="M1953" s="104">
        <v>28889.07</v>
      </c>
      <c r="N1953" s="104">
        <v>28889.07</v>
      </c>
      <c r="O1953" s="34"/>
      <c r="P1953" s="34"/>
      <c r="Q1953" s="34"/>
      <c r="R1953" s="34"/>
      <c r="S1953" s="34"/>
    </row>
    <row r="1954" spans="2:19">
      <c r="B1954" s="5">
        <v>1971</v>
      </c>
      <c r="C1954" s="34">
        <v>3236.0299998284027</v>
      </c>
      <c r="D1954" s="104">
        <v>3236.03</v>
      </c>
      <c r="E1954" s="104">
        <v>3236.03</v>
      </c>
      <c r="F1954" s="104">
        <v>3236.03</v>
      </c>
      <c r="G1954" s="104">
        <v>3236.03</v>
      </c>
      <c r="H1954" s="104">
        <v>3236.03</v>
      </c>
      <c r="I1954" s="104">
        <v>3236.03</v>
      </c>
      <c r="J1954" s="104">
        <v>3236.03</v>
      </c>
      <c r="K1954" s="104">
        <v>3236.03</v>
      </c>
      <c r="L1954" s="104">
        <v>3236.03</v>
      </c>
      <c r="M1954" s="104">
        <v>3236.03</v>
      </c>
      <c r="N1954" s="104">
        <v>3236.03</v>
      </c>
      <c r="O1954" s="104">
        <v>3236.03</v>
      </c>
      <c r="P1954" s="104">
        <v>3236.03</v>
      </c>
      <c r="Q1954" s="104">
        <v>3236.03</v>
      </c>
      <c r="R1954" s="104">
        <v>3236.03</v>
      </c>
      <c r="S1954" s="104">
        <v>3236.03</v>
      </c>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v>2273.024419369895</v>
      </c>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v>6690.6402262616675</v>
      </c>
      <c r="D1959" s="104">
        <v>6690.64</v>
      </c>
      <c r="E1959" s="104">
        <v>6690.64</v>
      </c>
      <c r="F1959" s="104">
        <v>6690.64</v>
      </c>
      <c r="G1959" s="104">
        <v>6690.64</v>
      </c>
      <c r="H1959" s="104">
        <v>6690.64</v>
      </c>
      <c r="I1959" s="104">
        <v>6690.64</v>
      </c>
      <c r="J1959" s="104">
        <v>6690.64</v>
      </c>
      <c r="K1959" s="104">
        <v>6690.64</v>
      </c>
      <c r="L1959" s="104">
        <v>6690.64</v>
      </c>
      <c r="M1959" s="104">
        <v>6690.64</v>
      </c>
      <c r="N1959" s="104">
        <v>6690.64</v>
      </c>
      <c r="O1959" s="104">
        <v>6690.64</v>
      </c>
      <c r="P1959" s="104">
        <v>6690.64</v>
      </c>
      <c r="Q1959" s="104">
        <v>6690.64</v>
      </c>
      <c r="R1959" s="104">
        <v>6690.64</v>
      </c>
      <c r="S1959" s="104">
        <v>6690.64</v>
      </c>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v>32475.385552893531</v>
      </c>
      <c r="D1961" s="104">
        <v>32475.39</v>
      </c>
      <c r="E1961" s="104">
        <v>32475.39</v>
      </c>
      <c r="F1961" s="104">
        <v>32475.39</v>
      </c>
      <c r="G1961" s="104">
        <v>32475.39</v>
      </c>
      <c r="H1961" s="104">
        <v>32475.39</v>
      </c>
      <c r="I1961" s="104">
        <v>32475.39</v>
      </c>
      <c r="J1961" s="104">
        <v>32475.39</v>
      </c>
      <c r="K1961" s="104">
        <v>32475.39</v>
      </c>
      <c r="L1961" s="104">
        <v>32475.39</v>
      </c>
      <c r="M1961" s="104">
        <v>32475.39</v>
      </c>
      <c r="N1961" s="104">
        <v>32475.39</v>
      </c>
      <c r="O1961" s="104">
        <v>32475.39</v>
      </c>
      <c r="P1961" s="104">
        <v>32475.39</v>
      </c>
      <c r="Q1961" s="104">
        <v>32475.39</v>
      </c>
      <c r="R1961" s="104">
        <v>32475.39</v>
      </c>
      <c r="S1961" s="104">
        <v>32475.39</v>
      </c>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v>4063.2514252114929</v>
      </c>
      <c r="D1964" s="104">
        <v>4063.25</v>
      </c>
      <c r="E1964" s="104">
        <v>4063.25</v>
      </c>
      <c r="F1964" s="104">
        <v>4063.25</v>
      </c>
      <c r="G1964" s="104">
        <v>4063.25</v>
      </c>
      <c r="H1964" s="104">
        <v>4063.25</v>
      </c>
      <c r="I1964" s="104">
        <v>4063.25</v>
      </c>
      <c r="J1964" s="104">
        <v>4063.25</v>
      </c>
      <c r="K1964" s="104">
        <v>4063.25</v>
      </c>
      <c r="L1964" s="104">
        <v>4063.25</v>
      </c>
      <c r="M1964" s="104">
        <v>4063.25</v>
      </c>
      <c r="N1964" s="104">
        <v>4063.25</v>
      </c>
      <c r="O1964" s="104">
        <v>4063.25</v>
      </c>
      <c r="P1964" s="104">
        <v>4063.25</v>
      </c>
      <c r="Q1964" s="104">
        <v>4063.25</v>
      </c>
      <c r="R1964" s="104">
        <v>4063.25</v>
      </c>
      <c r="S1964" s="104">
        <v>4063.25</v>
      </c>
    </row>
    <row r="1965" spans="2:19">
      <c r="B1965" s="5">
        <v>1960</v>
      </c>
      <c r="C1965" s="34">
        <v>789.84572235997666</v>
      </c>
      <c r="D1965" s="104">
        <v>789.85</v>
      </c>
      <c r="E1965" s="104">
        <v>789.85</v>
      </c>
      <c r="F1965" s="104">
        <v>789.85</v>
      </c>
      <c r="G1965" s="104">
        <v>789.85</v>
      </c>
      <c r="H1965" s="104">
        <v>789.85</v>
      </c>
      <c r="I1965" s="104">
        <v>789.85</v>
      </c>
      <c r="J1965" s="104">
        <v>789.85</v>
      </c>
      <c r="K1965" s="104">
        <v>789.85</v>
      </c>
      <c r="L1965" s="104">
        <v>789.85</v>
      </c>
      <c r="M1965" s="104">
        <v>789.85</v>
      </c>
      <c r="N1965" s="104">
        <v>789.85</v>
      </c>
      <c r="O1965" s="104">
        <v>789.85</v>
      </c>
      <c r="P1965" s="104">
        <v>789.85</v>
      </c>
      <c r="Q1965" s="104">
        <v>789.85</v>
      </c>
      <c r="R1965" s="104">
        <v>789.85</v>
      </c>
      <c r="S1965" s="104">
        <v>789.85</v>
      </c>
    </row>
    <row r="1966" spans="2:19">
      <c r="B1966" s="5">
        <v>1959</v>
      </c>
      <c r="C1966" s="34">
        <v>9224.3986016691197</v>
      </c>
      <c r="D1966" s="104">
        <v>9224.4</v>
      </c>
      <c r="E1966" s="104">
        <v>9224.4</v>
      </c>
      <c r="F1966" s="104">
        <v>9224.4</v>
      </c>
      <c r="G1966" s="104">
        <v>9224.4</v>
      </c>
      <c r="H1966" s="104">
        <v>9224.4</v>
      </c>
      <c r="I1966" s="104">
        <v>9224.4</v>
      </c>
      <c r="J1966" s="104">
        <v>9224.4</v>
      </c>
      <c r="K1966" s="104">
        <v>9224.4</v>
      </c>
      <c r="L1966" s="104">
        <v>9224.4</v>
      </c>
      <c r="M1966" s="104">
        <v>9224.4</v>
      </c>
      <c r="N1966" s="104">
        <v>9224.4</v>
      </c>
      <c r="O1966" s="104">
        <v>9224.4</v>
      </c>
      <c r="P1966" s="104">
        <v>9224.4</v>
      </c>
      <c r="Q1966" s="104">
        <v>9224.4</v>
      </c>
      <c r="R1966" s="104">
        <v>9224.4</v>
      </c>
      <c r="S1966" s="104">
        <v>9224.4</v>
      </c>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v>6052.13</v>
      </c>
      <c r="D1968" s="104">
        <v>6052.13</v>
      </c>
      <c r="E1968" s="104">
        <v>6052.13</v>
      </c>
      <c r="F1968" s="104">
        <v>6052.13</v>
      </c>
      <c r="G1968" s="104">
        <v>6052.13</v>
      </c>
      <c r="H1968" s="104">
        <v>6052.13</v>
      </c>
      <c r="I1968" s="104">
        <v>6052.13</v>
      </c>
      <c r="J1968" s="104">
        <v>6052.13</v>
      </c>
      <c r="K1968" s="104">
        <v>6052.13</v>
      </c>
      <c r="L1968" s="104">
        <v>6052.13</v>
      </c>
      <c r="M1968" s="104">
        <v>6052.13</v>
      </c>
      <c r="N1968" s="104">
        <v>6052.13</v>
      </c>
      <c r="O1968" s="104">
        <v>6052.13</v>
      </c>
      <c r="P1968" s="104">
        <v>6052.13</v>
      </c>
      <c r="Q1968" s="104">
        <v>6052.13</v>
      </c>
      <c r="R1968" s="104">
        <v>6052.13</v>
      </c>
      <c r="S1968" s="104">
        <v>6052.13</v>
      </c>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2767606.8725983305</v>
      </c>
      <c r="D1996" s="7">
        <f>SUM(D1918:D1995)</f>
        <v>2795632.7399999993</v>
      </c>
      <c r="E1996" s="7">
        <f>SUM(E1917:E1995)</f>
        <v>2903719.3499999992</v>
      </c>
      <c r="F1996" s="7">
        <f>SUM(F1916:F1995)</f>
        <v>2972044.3599999994</v>
      </c>
      <c r="G1996" s="7">
        <f>SUM(G1915:G1995)</f>
        <v>3033322.439999999</v>
      </c>
      <c r="H1996" s="7">
        <f>SUM(H1909:H1995)</f>
        <v>3139275.1399999992</v>
      </c>
      <c r="I1996" s="7">
        <f>SUM(I1909:I1995)</f>
        <v>3152583.0399999996</v>
      </c>
      <c r="J1996" s="7">
        <f t="shared" ref="J1996" si="36">SUM(J1909:J1995)</f>
        <v>3326971.5099999993</v>
      </c>
      <c r="K1996" s="7">
        <f>SUM(K1909:K1995)</f>
        <v>3323583.0899999994</v>
      </c>
      <c r="L1996" s="7">
        <f t="shared" ref="L1996" si="37">SUM(L1909:L1995)</f>
        <v>3404660.15</v>
      </c>
      <c r="M1996" s="7">
        <f>SUM(M1909:M1995)</f>
        <v>3478205.84</v>
      </c>
      <c r="N1996" s="10">
        <f>SUM(N1904:N1995)</f>
        <v>3507556.9799999995</v>
      </c>
      <c r="O1996" s="106">
        <v>3567812.99</v>
      </c>
      <c r="P1996" s="106">
        <v>3574476.55</v>
      </c>
      <c r="Q1996" s="106">
        <v>3642112.2</v>
      </c>
      <c r="R1996" s="106">
        <v>3770475.31</v>
      </c>
      <c r="S1996" s="106">
        <v>3795503.31</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104">
        <v>90395.76</v>
      </c>
    </row>
    <row r="1999" spans="1:19">
      <c r="A1999" s="35"/>
      <c r="B1999" s="5">
        <v>2021</v>
      </c>
      <c r="C1999" s="33"/>
      <c r="D1999" s="33"/>
      <c r="E1999" s="33"/>
      <c r="F1999" s="33"/>
      <c r="G1999" s="33"/>
      <c r="H1999" s="33"/>
      <c r="I1999" s="33"/>
      <c r="J1999" s="33"/>
      <c r="K1999" s="33"/>
      <c r="L1999" s="33"/>
      <c r="M1999" s="33"/>
      <c r="N1999" s="33"/>
      <c r="O1999" s="33"/>
      <c r="P1999" s="33"/>
      <c r="Q1999" s="33"/>
      <c r="R1999" s="104">
        <v>282573.49</v>
      </c>
      <c r="S1999" s="104">
        <v>287492.42</v>
      </c>
    </row>
    <row r="2000" spans="1:19">
      <c r="B2000" s="5">
        <v>2020</v>
      </c>
      <c r="C2000" s="33"/>
      <c r="D2000" s="33"/>
      <c r="E2000" s="33"/>
      <c r="F2000" s="33"/>
      <c r="G2000" s="33"/>
      <c r="H2000" s="33"/>
      <c r="I2000" s="33"/>
      <c r="J2000" s="33"/>
      <c r="K2000" s="33"/>
      <c r="L2000" s="33"/>
      <c r="M2000" s="33"/>
      <c r="N2000" s="33"/>
      <c r="O2000" s="33"/>
      <c r="P2000" s="33"/>
      <c r="Q2000" s="104">
        <v>94500.62</v>
      </c>
      <c r="R2000" s="104">
        <v>94500.62</v>
      </c>
      <c r="S2000" s="104">
        <v>94500.62</v>
      </c>
    </row>
    <row r="2001" spans="1:19">
      <c r="A2001" s="37"/>
      <c r="B2001" s="5">
        <v>2019</v>
      </c>
      <c r="C2001" s="33"/>
      <c r="D2001" s="33"/>
      <c r="E2001" s="33"/>
      <c r="F2001" s="33"/>
      <c r="G2001" s="33"/>
      <c r="H2001" s="33"/>
      <c r="I2001" s="33"/>
      <c r="J2001" s="33"/>
      <c r="K2001" s="33"/>
      <c r="L2001" s="33"/>
      <c r="M2001" s="33"/>
      <c r="N2001" s="33"/>
      <c r="O2001" s="33"/>
      <c r="P2001" s="104">
        <v>126761.08</v>
      </c>
      <c r="Q2001" s="104">
        <v>126761.08</v>
      </c>
      <c r="R2001" s="104">
        <v>126761.08</v>
      </c>
      <c r="S2001" s="104">
        <v>126761.08</v>
      </c>
    </row>
    <row r="2002" spans="1:19">
      <c r="A2002" s="37"/>
      <c r="B2002" s="5">
        <v>2018</v>
      </c>
      <c r="C2002" s="33"/>
      <c r="D2002" s="33"/>
      <c r="E2002" s="33"/>
      <c r="F2002" s="33"/>
      <c r="G2002" s="33"/>
      <c r="H2002" s="33"/>
      <c r="I2002" s="33"/>
      <c r="J2002" s="33"/>
      <c r="K2002" s="33"/>
      <c r="L2002" s="33"/>
      <c r="M2002" s="33"/>
      <c r="N2002" s="33"/>
      <c r="O2002" s="104">
        <v>36685.760000000002</v>
      </c>
      <c r="P2002" s="104">
        <v>37156.160000000003</v>
      </c>
      <c r="Q2002" s="104">
        <v>37156.160000000003</v>
      </c>
      <c r="R2002" s="104">
        <v>37156.160000000003</v>
      </c>
      <c r="S2002" s="104">
        <v>37156.160000000003</v>
      </c>
    </row>
    <row r="2003" spans="1:19">
      <c r="A2003" s="37"/>
      <c r="B2003" s="5">
        <v>2017</v>
      </c>
      <c r="C2003" s="33"/>
      <c r="D2003" s="33"/>
      <c r="E2003" s="33"/>
      <c r="F2003" s="33"/>
      <c r="G2003" s="33"/>
      <c r="H2003" s="33"/>
      <c r="I2003" s="33"/>
      <c r="J2003" s="33"/>
      <c r="K2003" s="33"/>
      <c r="L2003" s="33"/>
      <c r="M2003" s="33"/>
      <c r="N2003" s="104">
        <v>69082.350000000006</v>
      </c>
      <c r="O2003" s="104">
        <v>69082.350000000006</v>
      </c>
      <c r="P2003" s="104">
        <v>69082.350000000006</v>
      </c>
      <c r="Q2003" s="104">
        <v>69082.350000000006</v>
      </c>
      <c r="R2003" s="104">
        <v>69082.350000000006</v>
      </c>
      <c r="S2003" s="104">
        <v>69082.350000000006</v>
      </c>
    </row>
    <row r="2004" spans="1:19">
      <c r="B2004" s="5">
        <v>2016</v>
      </c>
      <c r="C2004" s="33"/>
      <c r="D2004" s="33"/>
      <c r="E2004" s="33"/>
      <c r="F2004" s="33"/>
      <c r="G2004" s="33"/>
      <c r="H2004" s="33"/>
      <c r="I2004" s="33"/>
      <c r="J2004" s="33"/>
      <c r="K2004" s="33"/>
      <c r="L2004" s="33"/>
      <c r="M2004" s="104">
        <v>126279.29</v>
      </c>
      <c r="N2004" s="104">
        <v>126429.29</v>
      </c>
      <c r="O2004" s="104">
        <v>126429.29</v>
      </c>
      <c r="P2004" s="104">
        <v>126429.29</v>
      </c>
      <c r="Q2004" s="104">
        <v>126429.29</v>
      </c>
      <c r="R2004" s="104">
        <v>126429.29</v>
      </c>
      <c r="S2004" s="104">
        <v>126429.29</v>
      </c>
    </row>
    <row r="2005" spans="1:19">
      <c r="B2005" s="5">
        <v>2015</v>
      </c>
      <c r="C2005" s="33"/>
      <c r="D2005" s="33"/>
      <c r="E2005" s="33"/>
      <c r="F2005" s="33"/>
      <c r="G2005" s="33"/>
      <c r="H2005" s="33"/>
      <c r="I2005" s="33"/>
      <c r="J2005" s="33"/>
      <c r="K2005" s="33"/>
      <c r="L2005" s="104">
        <v>67345.009999999995</v>
      </c>
      <c r="M2005" s="104">
        <v>68578.66</v>
      </c>
      <c r="N2005" s="104">
        <v>68578.66</v>
      </c>
      <c r="O2005" s="104">
        <v>68578.66</v>
      </c>
      <c r="P2005" s="104">
        <v>68578.66</v>
      </c>
      <c r="Q2005" s="104">
        <v>68578.66</v>
      </c>
      <c r="R2005" s="104">
        <v>68578.66</v>
      </c>
      <c r="S2005" s="104">
        <v>68578.66</v>
      </c>
    </row>
    <row r="2006" spans="1:19">
      <c r="B2006" s="5">
        <v>2014</v>
      </c>
      <c r="C2006" s="33"/>
      <c r="D2006" s="33"/>
      <c r="E2006" s="33"/>
      <c r="F2006" s="33"/>
      <c r="G2006" s="33"/>
      <c r="H2006" s="33"/>
      <c r="I2006" s="33"/>
      <c r="J2006" s="33"/>
      <c r="K2006" s="104">
        <v>82657.820000000007</v>
      </c>
      <c r="L2006" s="104">
        <v>82657.820000000007</v>
      </c>
      <c r="M2006" s="104">
        <v>82657.820000000007</v>
      </c>
      <c r="N2006" s="104">
        <v>82657.820000000007</v>
      </c>
      <c r="O2006" s="104">
        <v>82657.820000000007</v>
      </c>
      <c r="P2006" s="104">
        <v>82657.820000000007</v>
      </c>
      <c r="Q2006" s="104">
        <v>82657.820000000007</v>
      </c>
      <c r="R2006" s="104">
        <v>82657.820000000007</v>
      </c>
      <c r="S2006" s="104">
        <v>82657.820000000007</v>
      </c>
    </row>
    <row r="2007" spans="1:19">
      <c r="B2007" s="5">
        <v>2013</v>
      </c>
      <c r="C2007" s="33"/>
      <c r="D2007" s="33"/>
      <c r="E2007" s="33"/>
      <c r="F2007" s="33"/>
      <c r="G2007" s="33"/>
      <c r="H2007" s="33"/>
      <c r="I2007" s="33"/>
      <c r="J2007" s="104">
        <v>64738.68</v>
      </c>
      <c r="K2007" s="104">
        <v>64738.68</v>
      </c>
      <c r="L2007" s="104">
        <v>64738.68</v>
      </c>
      <c r="M2007" s="104">
        <v>64738.68</v>
      </c>
      <c r="N2007" s="104">
        <v>64738.68</v>
      </c>
      <c r="O2007" s="104">
        <v>64738.68</v>
      </c>
      <c r="P2007" s="104">
        <v>64738.68</v>
      </c>
      <c r="Q2007" s="104">
        <v>64738.68</v>
      </c>
      <c r="R2007" s="104">
        <v>64738.68</v>
      </c>
      <c r="S2007" s="104">
        <v>64738.68</v>
      </c>
    </row>
    <row r="2008" spans="1:19">
      <c r="B2008" s="5">
        <v>2012</v>
      </c>
      <c r="C2008" s="33"/>
      <c r="D2008" s="33"/>
      <c r="E2008" s="33"/>
      <c r="F2008" s="33"/>
      <c r="G2008" s="33"/>
      <c r="H2008" s="33"/>
      <c r="I2008" s="104">
        <v>112439.07</v>
      </c>
      <c r="J2008" s="104">
        <v>112439.07</v>
      </c>
      <c r="K2008" s="104">
        <v>112439.07</v>
      </c>
      <c r="L2008" s="104">
        <v>112439.07</v>
      </c>
      <c r="M2008" s="104">
        <v>112439.07</v>
      </c>
      <c r="N2008" s="104">
        <v>112439.07</v>
      </c>
      <c r="O2008" s="104">
        <v>112439.07</v>
      </c>
      <c r="P2008" s="104">
        <v>112439.07</v>
      </c>
      <c r="Q2008" s="104">
        <v>112439.07</v>
      </c>
      <c r="R2008" s="104">
        <v>112439.07</v>
      </c>
      <c r="S2008" s="104">
        <v>112439.07</v>
      </c>
    </row>
    <row r="2009" spans="1:19">
      <c r="B2009" s="5">
        <v>2011</v>
      </c>
      <c r="C2009" s="33"/>
      <c r="D2009" s="33"/>
      <c r="E2009" s="33"/>
      <c r="F2009" s="33"/>
      <c r="G2009" s="33"/>
      <c r="H2009" s="104">
        <v>77670.73</v>
      </c>
      <c r="I2009" s="104">
        <v>77920.240000000005</v>
      </c>
      <c r="J2009" s="104">
        <v>77920.240000000005</v>
      </c>
      <c r="K2009" s="104">
        <v>77920.240000000005</v>
      </c>
      <c r="L2009" s="104">
        <v>77920.240000000005</v>
      </c>
      <c r="M2009" s="104">
        <v>77920.240000000005</v>
      </c>
      <c r="N2009" s="104">
        <v>77920.240000000005</v>
      </c>
      <c r="O2009" s="104">
        <v>77920.240000000005</v>
      </c>
      <c r="P2009" s="104">
        <v>77920.240000000005</v>
      </c>
      <c r="Q2009" s="104">
        <v>77920.240000000005</v>
      </c>
      <c r="R2009" s="104">
        <v>77920.240000000005</v>
      </c>
      <c r="S2009" s="104">
        <v>77920.240000000005</v>
      </c>
    </row>
    <row r="2010" spans="1:19">
      <c r="B2010" s="5">
        <v>2010</v>
      </c>
      <c r="C2010" s="33"/>
      <c r="D2010" s="33"/>
      <c r="E2010" s="33"/>
      <c r="F2010" s="33"/>
      <c r="G2010" s="104">
        <v>74566.94</v>
      </c>
      <c r="H2010" s="104">
        <v>74566.94</v>
      </c>
      <c r="I2010" s="104">
        <v>74566.94</v>
      </c>
      <c r="J2010" s="104">
        <v>74566.94</v>
      </c>
      <c r="K2010" s="104">
        <v>74566.94</v>
      </c>
      <c r="L2010" s="104">
        <v>74566.94</v>
      </c>
      <c r="M2010" s="104">
        <v>74566.94</v>
      </c>
      <c r="N2010" s="104">
        <v>74566.94</v>
      </c>
      <c r="O2010" s="104">
        <v>74566.94</v>
      </c>
      <c r="P2010" s="104">
        <v>74566.94</v>
      </c>
      <c r="Q2010" s="104">
        <v>74566.94</v>
      </c>
      <c r="R2010" s="104">
        <v>74566.94</v>
      </c>
      <c r="S2010" s="104">
        <v>74566.94</v>
      </c>
    </row>
    <row r="2011" spans="1:19">
      <c r="B2011" s="5">
        <v>2009</v>
      </c>
      <c r="C2011" s="33"/>
      <c r="D2011" s="33"/>
      <c r="E2011" s="33"/>
      <c r="F2011" s="104">
        <v>82682.759999999995</v>
      </c>
      <c r="G2011" s="104">
        <v>82682.759999999995</v>
      </c>
      <c r="H2011" s="104">
        <v>82682.759999999995</v>
      </c>
      <c r="I2011" s="104">
        <v>82682.759999999995</v>
      </c>
      <c r="J2011" s="104">
        <v>82682.759999999995</v>
      </c>
      <c r="K2011" s="104">
        <v>82682.759999999995</v>
      </c>
      <c r="L2011" s="104">
        <v>82682.759999999995</v>
      </c>
      <c r="M2011" s="104">
        <v>82682.759999999995</v>
      </c>
      <c r="N2011" s="104">
        <v>82682.759999999995</v>
      </c>
      <c r="O2011" s="104">
        <v>82682.759999999995</v>
      </c>
      <c r="P2011" s="104">
        <v>82682.759999999995</v>
      </c>
      <c r="Q2011" s="104">
        <v>82682.759999999995</v>
      </c>
      <c r="R2011" s="104">
        <v>82682.759999999995</v>
      </c>
      <c r="S2011" s="104">
        <v>82682.759999999995</v>
      </c>
    </row>
    <row r="2012" spans="1:19">
      <c r="B2012" s="5">
        <v>2008</v>
      </c>
      <c r="C2012" s="33"/>
      <c r="D2012" s="33"/>
      <c r="E2012" s="104">
        <v>89326.49</v>
      </c>
      <c r="F2012" s="104">
        <v>89326.49</v>
      </c>
      <c r="G2012" s="104">
        <v>89326.49</v>
      </c>
      <c r="H2012" s="104">
        <v>89326.49</v>
      </c>
      <c r="I2012" s="104">
        <v>89326.49</v>
      </c>
      <c r="J2012" s="104">
        <v>89326.49</v>
      </c>
      <c r="K2012" s="104">
        <v>89326.49</v>
      </c>
      <c r="L2012" s="104">
        <v>89326.49</v>
      </c>
      <c r="M2012" s="104">
        <v>89326.49</v>
      </c>
      <c r="N2012" s="104">
        <v>89326.49</v>
      </c>
      <c r="O2012" s="104">
        <v>89326.49</v>
      </c>
      <c r="P2012" s="104">
        <v>89326.49</v>
      </c>
      <c r="Q2012" s="104">
        <v>89326.49</v>
      </c>
      <c r="R2012" s="104">
        <v>89326.49</v>
      </c>
      <c r="S2012" s="104">
        <v>89326.49</v>
      </c>
    </row>
    <row r="2013" spans="1:19">
      <c r="B2013" s="5">
        <v>2007</v>
      </c>
      <c r="C2013" s="33"/>
      <c r="D2013" s="104">
        <v>75004.92</v>
      </c>
      <c r="E2013" s="104">
        <v>75004.92</v>
      </c>
      <c r="F2013" s="104">
        <v>75004.92</v>
      </c>
      <c r="G2013" s="104">
        <v>75004.92</v>
      </c>
      <c r="H2013" s="104">
        <v>75004.92</v>
      </c>
      <c r="I2013" s="104">
        <v>75004.92</v>
      </c>
      <c r="J2013" s="104">
        <v>75004.92</v>
      </c>
      <c r="K2013" s="104">
        <v>75004.92</v>
      </c>
      <c r="L2013" s="104">
        <v>75004.92</v>
      </c>
      <c r="M2013" s="104">
        <v>75004.92</v>
      </c>
      <c r="N2013" s="104">
        <v>75004.92</v>
      </c>
      <c r="O2013" s="104">
        <v>75004.92</v>
      </c>
      <c r="P2013" s="104">
        <v>75004.92</v>
      </c>
      <c r="Q2013" s="104">
        <v>75004.92</v>
      </c>
      <c r="R2013" s="104">
        <v>75004.92</v>
      </c>
      <c r="S2013" s="104">
        <v>75004.92</v>
      </c>
    </row>
    <row r="2014" spans="1:19">
      <c r="B2014" s="5">
        <v>2006</v>
      </c>
      <c r="C2014" s="34">
        <v>164740.99000000002</v>
      </c>
      <c r="D2014" s="104">
        <v>164740.99</v>
      </c>
      <c r="E2014" s="104">
        <v>164740.99</v>
      </c>
      <c r="F2014" s="104">
        <v>164740.99</v>
      </c>
      <c r="G2014" s="104">
        <v>164740.99</v>
      </c>
      <c r="H2014" s="104">
        <v>164740.99</v>
      </c>
      <c r="I2014" s="104">
        <v>164740.99</v>
      </c>
      <c r="J2014" s="104">
        <v>164740.99</v>
      </c>
      <c r="K2014" s="104">
        <v>164740.99</v>
      </c>
      <c r="L2014" s="104">
        <v>164740.99</v>
      </c>
      <c r="M2014" s="104">
        <v>164740.99</v>
      </c>
      <c r="N2014" s="104">
        <v>164740.99</v>
      </c>
      <c r="O2014" s="104">
        <v>164740.99</v>
      </c>
      <c r="P2014" s="104">
        <v>164740.99</v>
      </c>
      <c r="Q2014" s="104">
        <v>164740.99</v>
      </c>
      <c r="R2014" s="104">
        <v>164740.99</v>
      </c>
      <c r="S2014" s="104">
        <v>164740.99</v>
      </c>
    </row>
    <row r="2015" spans="1:19">
      <c r="B2015" s="5">
        <v>2005</v>
      </c>
      <c r="C2015" s="34">
        <v>48217.93</v>
      </c>
      <c r="D2015" s="104">
        <v>48217.93</v>
      </c>
      <c r="E2015" s="104">
        <v>48217.93</v>
      </c>
      <c r="F2015" s="104">
        <v>48217.93</v>
      </c>
      <c r="G2015" s="104">
        <v>48217.93</v>
      </c>
      <c r="H2015" s="104">
        <v>48217.93</v>
      </c>
      <c r="I2015" s="104">
        <v>48217.93</v>
      </c>
      <c r="J2015" s="104">
        <v>48217.93</v>
      </c>
      <c r="K2015" s="104">
        <v>48217.93</v>
      </c>
      <c r="L2015" s="104">
        <v>48217.93</v>
      </c>
      <c r="M2015" s="104">
        <v>48217.93</v>
      </c>
      <c r="N2015" s="104">
        <v>48217.93</v>
      </c>
      <c r="O2015" s="104">
        <v>48217.93</v>
      </c>
      <c r="P2015" s="104">
        <v>48217.93</v>
      </c>
      <c r="Q2015" s="104">
        <v>48217.93</v>
      </c>
      <c r="R2015" s="104">
        <v>48217.93</v>
      </c>
      <c r="S2015" s="104">
        <v>48217.93</v>
      </c>
    </row>
    <row r="2016" spans="1:19">
      <c r="B2016" s="5">
        <v>2004</v>
      </c>
      <c r="C2016" s="34">
        <v>135653.1</v>
      </c>
      <c r="D2016" s="104">
        <v>135653.1</v>
      </c>
      <c r="E2016" s="104">
        <v>135653.1</v>
      </c>
      <c r="F2016" s="104">
        <v>135653.1</v>
      </c>
      <c r="G2016" s="104">
        <v>135653.1</v>
      </c>
      <c r="H2016" s="104">
        <v>135653.1</v>
      </c>
      <c r="I2016" s="104">
        <v>135653.1</v>
      </c>
      <c r="J2016" s="104">
        <v>135653.1</v>
      </c>
      <c r="K2016" s="104">
        <v>135653.1</v>
      </c>
      <c r="L2016" s="104">
        <v>135653.1</v>
      </c>
      <c r="M2016" s="104">
        <v>135653.1</v>
      </c>
      <c r="N2016" s="104">
        <v>135653.1</v>
      </c>
      <c r="O2016" s="104">
        <v>135653.1</v>
      </c>
      <c r="P2016" s="104">
        <v>135653.1</v>
      </c>
      <c r="Q2016" s="104">
        <v>135653.1</v>
      </c>
      <c r="R2016" s="104">
        <v>135653.1</v>
      </c>
      <c r="S2016" s="104">
        <v>135653.1</v>
      </c>
    </row>
    <row r="2017" spans="2:19">
      <c r="B2017" s="5">
        <v>2003</v>
      </c>
      <c r="C2017" s="34">
        <v>96151.709999999977</v>
      </c>
      <c r="D2017" s="104">
        <v>96151.71</v>
      </c>
      <c r="E2017" s="104">
        <v>96151.71</v>
      </c>
      <c r="F2017" s="104">
        <v>96151.71</v>
      </c>
      <c r="G2017" s="104">
        <v>96151.71</v>
      </c>
      <c r="H2017" s="104">
        <v>96151.71</v>
      </c>
      <c r="I2017" s="104">
        <v>96151.71</v>
      </c>
      <c r="J2017" s="104">
        <v>96151.71</v>
      </c>
      <c r="K2017" s="104">
        <v>96151.71</v>
      </c>
      <c r="L2017" s="104">
        <v>96151.71</v>
      </c>
      <c r="M2017" s="104">
        <v>96151.71</v>
      </c>
      <c r="N2017" s="104">
        <v>96151.71</v>
      </c>
      <c r="O2017" s="104">
        <v>96151.71</v>
      </c>
      <c r="P2017" s="104">
        <v>96151.71</v>
      </c>
      <c r="Q2017" s="104">
        <v>96151.71</v>
      </c>
      <c r="R2017" s="104">
        <v>96151.71</v>
      </c>
      <c r="S2017" s="104">
        <v>96151.71</v>
      </c>
    </row>
    <row r="2018" spans="2:19">
      <c r="B2018" s="5">
        <v>2002</v>
      </c>
      <c r="C2018" s="34">
        <v>175212.20999999996</v>
      </c>
      <c r="D2018" s="104">
        <v>175212.21</v>
      </c>
      <c r="E2018" s="104">
        <v>175212.21</v>
      </c>
      <c r="F2018" s="104">
        <v>175212.21</v>
      </c>
      <c r="G2018" s="104">
        <v>175212.21</v>
      </c>
      <c r="H2018" s="104">
        <v>175212.21</v>
      </c>
      <c r="I2018" s="104">
        <v>175212.21</v>
      </c>
      <c r="J2018" s="104">
        <v>175212.21</v>
      </c>
      <c r="K2018" s="104">
        <v>175212.21</v>
      </c>
      <c r="L2018" s="104">
        <v>175212.21</v>
      </c>
      <c r="M2018" s="104">
        <v>175212.21</v>
      </c>
      <c r="N2018" s="104">
        <v>175212.21</v>
      </c>
      <c r="O2018" s="104">
        <v>175212.21</v>
      </c>
      <c r="P2018" s="104">
        <v>175212.21</v>
      </c>
      <c r="Q2018" s="104">
        <v>175212.21</v>
      </c>
      <c r="R2018" s="104">
        <v>175212.21</v>
      </c>
      <c r="S2018" s="104">
        <v>175212.21</v>
      </c>
    </row>
    <row r="2019" spans="2:19">
      <c r="B2019" s="5">
        <v>2001</v>
      </c>
      <c r="C2019" s="34">
        <v>246469.07</v>
      </c>
      <c r="D2019" s="104">
        <v>246469.07</v>
      </c>
      <c r="E2019" s="104">
        <v>246469.07</v>
      </c>
      <c r="F2019" s="104">
        <v>246469.07</v>
      </c>
      <c r="G2019" s="104">
        <v>246469.07</v>
      </c>
      <c r="H2019" s="104">
        <v>246469.07</v>
      </c>
      <c r="I2019" s="104">
        <v>246469.07</v>
      </c>
      <c r="J2019" s="104">
        <v>246469.07</v>
      </c>
      <c r="K2019" s="104">
        <v>246469.07</v>
      </c>
      <c r="L2019" s="104">
        <v>246469.07</v>
      </c>
      <c r="M2019" s="104">
        <v>246469.07</v>
      </c>
      <c r="N2019" s="104">
        <v>246469.07</v>
      </c>
      <c r="O2019" s="104">
        <v>246469.07</v>
      </c>
      <c r="P2019" s="104">
        <v>246469.07</v>
      </c>
      <c r="Q2019" s="104">
        <v>246469.07</v>
      </c>
      <c r="R2019" s="104">
        <v>246469.07</v>
      </c>
      <c r="S2019" s="104">
        <v>246469.07</v>
      </c>
    </row>
    <row r="2020" spans="2:19">
      <c r="B2020" s="5">
        <v>2000</v>
      </c>
      <c r="C2020" s="34">
        <v>146937.65999999997</v>
      </c>
      <c r="D2020" s="104">
        <v>146937.66</v>
      </c>
      <c r="E2020" s="104">
        <v>146937.66</v>
      </c>
      <c r="F2020" s="104">
        <v>146937.66</v>
      </c>
      <c r="G2020" s="104">
        <v>156837.20000000001</v>
      </c>
      <c r="H2020" s="104">
        <v>156837.20000000001</v>
      </c>
      <c r="I2020" s="104">
        <v>156837.20000000001</v>
      </c>
      <c r="J2020" s="104">
        <v>156837.20000000001</v>
      </c>
      <c r="K2020" s="104">
        <v>156837.20000000001</v>
      </c>
      <c r="L2020" s="104">
        <v>156837.20000000001</v>
      </c>
      <c r="M2020" s="104">
        <v>156837.20000000001</v>
      </c>
      <c r="N2020" s="104">
        <v>156837.20000000001</v>
      </c>
      <c r="O2020" s="104">
        <v>156837.20000000001</v>
      </c>
      <c r="P2020" s="104">
        <v>156837.20000000001</v>
      </c>
      <c r="Q2020" s="104">
        <v>156837.20000000001</v>
      </c>
      <c r="R2020" s="104">
        <v>156837.20000000001</v>
      </c>
      <c r="S2020" s="104">
        <v>156837.20000000001</v>
      </c>
    </row>
    <row r="2021" spans="2:19">
      <c r="B2021" s="5">
        <v>1999</v>
      </c>
      <c r="C2021" s="34">
        <v>166348.77000000002</v>
      </c>
      <c r="D2021" s="104">
        <v>166348.76999999999</v>
      </c>
      <c r="E2021" s="104">
        <v>166348.76999999999</v>
      </c>
      <c r="F2021" s="104">
        <v>166348.76999999999</v>
      </c>
      <c r="G2021" s="104">
        <v>177055.04</v>
      </c>
      <c r="H2021" s="104">
        <v>177055.04</v>
      </c>
      <c r="I2021" s="104">
        <v>177055.04</v>
      </c>
      <c r="J2021" s="104">
        <v>177055.04</v>
      </c>
      <c r="K2021" s="104">
        <v>177055.04</v>
      </c>
      <c r="L2021" s="104">
        <v>177055.04</v>
      </c>
      <c r="M2021" s="104">
        <v>177055.04</v>
      </c>
      <c r="N2021" s="104">
        <v>177055.04</v>
      </c>
      <c r="O2021" s="104">
        <v>177055.04</v>
      </c>
      <c r="P2021" s="104">
        <v>177055.04</v>
      </c>
      <c r="Q2021" s="104">
        <v>177055.04</v>
      </c>
      <c r="R2021" s="104">
        <v>177055.04</v>
      </c>
      <c r="S2021" s="104">
        <v>177055.04</v>
      </c>
    </row>
    <row r="2022" spans="2:19">
      <c r="B2022" s="5">
        <v>1998</v>
      </c>
      <c r="C2022" s="34">
        <v>143369.34</v>
      </c>
      <c r="D2022" s="104">
        <v>143369.34</v>
      </c>
      <c r="E2022" s="104">
        <v>143369.34</v>
      </c>
      <c r="F2022" s="104">
        <v>143369.34</v>
      </c>
      <c r="G2022" s="104">
        <v>142693.62</v>
      </c>
      <c r="H2022" s="104">
        <v>142693.62</v>
      </c>
      <c r="I2022" s="104">
        <v>142693.62</v>
      </c>
      <c r="J2022" s="104">
        <v>142693.62</v>
      </c>
      <c r="K2022" s="104">
        <v>142693.62</v>
      </c>
      <c r="L2022" s="104">
        <v>142693.62</v>
      </c>
      <c r="M2022" s="104">
        <v>142693.62</v>
      </c>
      <c r="N2022" s="104">
        <v>142693.62</v>
      </c>
      <c r="O2022" s="104">
        <v>142693.62</v>
      </c>
      <c r="P2022" s="104">
        <v>142693.62</v>
      </c>
      <c r="Q2022" s="104">
        <v>142693.62</v>
      </c>
      <c r="R2022" s="104">
        <v>142693.62</v>
      </c>
      <c r="S2022" s="104">
        <v>142693.62</v>
      </c>
    </row>
    <row r="2023" spans="2:19">
      <c r="B2023" s="5">
        <v>1997</v>
      </c>
      <c r="C2023" s="34">
        <v>213291.58</v>
      </c>
      <c r="D2023" s="104">
        <v>213291.58</v>
      </c>
      <c r="E2023" s="104">
        <v>213291.58</v>
      </c>
      <c r="F2023" s="104">
        <v>213291.58</v>
      </c>
      <c r="G2023" s="104">
        <v>214301.43</v>
      </c>
      <c r="H2023" s="104">
        <v>214301.43</v>
      </c>
      <c r="I2023" s="104">
        <v>214301.43</v>
      </c>
      <c r="J2023" s="104">
        <v>214301.43</v>
      </c>
      <c r="K2023" s="104">
        <v>214301.43</v>
      </c>
      <c r="L2023" s="104">
        <v>214301.43</v>
      </c>
      <c r="M2023" s="104">
        <v>214301.43</v>
      </c>
      <c r="N2023" s="104">
        <v>214301.43</v>
      </c>
      <c r="O2023" s="104">
        <v>214301.43</v>
      </c>
      <c r="P2023" s="104">
        <v>214301.43</v>
      </c>
      <c r="Q2023" s="104">
        <v>214301.43</v>
      </c>
      <c r="R2023" s="104">
        <v>214301.43</v>
      </c>
      <c r="S2023" s="104">
        <v>214301.43</v>
      </c>
    </row>
    <row r="2024" spans="2:19">
      <c r="B2024" s="5">
        <v>1996</v>
      </c>
      <c r="C2024" s="34">
        <v>462321.52</v>
      </c>
      <c r="D2024" s="104">
        <v>462321.52</v>
      </c>
      <c r="E2024" s="104">
        <v>462321.52</v>
      </c>
      <c r="F2024" s="104">
        <v>462321.52</v>
      </c>
      <c r="G2024" s="104">
        <v>473328.11</v>
      </c>
      <c r="H2024" s="104">
        <v>473328.11</v>
      </c>
      <c r="I2024" s="104">
        <v>473328.11</v>
      </c>
      <c r="J2024" s="104">
        <v>473328.11</v>
      </c>
      <c r="K2024" s="104">
        <v>473328.11</v>
      </c>
      <c r="L2024" s="104">
        <v>473328.11</v>
      </c>
      <c r="M2024" s="104">
        <v>473328.11</v>
      </c>
      <c r="N2024" s="104">
        <v>473328.11</v>
      </c>
      <c r="O2024" s="104">
        <v>473328.11</v>
      </c>
      <c r="P2024" s="104">
        <v>473328.11</v>
      </c>
      <c r="Q2024" s="104">
        <v>473328.11</v>
      </c>
      <c r="R2024" s="104">
        <v>473328.11</v>
      </c>
      <c r="S2024" s="104">
        <v>473328.11</v>
      </c>
    </row>
    <row r="2025" spans="2:19">
      <c r="B2025" s="5">
        <v>1995</v>
      </c>
      <c r="C2025" s="34">
        <v>169250.97000000003</v>
      </c>
      <c r="D2025" s="104">
        <v>169250.97</v>
      </c>
      <c r="E2025" s="104">
        <v>169250.97</v>
      </c>
      <c r="F2025" s="104">
        <v>169250.97</v>
      </c>
      <c r="G2025" s="104">
        <v>240838.87</v>
      </c>
      <c r="H2025" s="104">
        <v>240838.87</v>
      </c>
      <c r="I2025" s="104">
        <v>240838.87</v>
      </c>
      <c r="J2025" s="104">
        <v>240838.87</v>
      </c>
      <c r="K2025" s="104">
        <v>240838.87</v>
      </c>
      <c r="L2025" s="104">
        <v>240838.87</v>
      </c>
      <c r="M2025" s="104">
        <v>240838.87</v>
      </c>
      <c r="N2025" s="104">
        <v>240838.87</v>
      </c>
      <c r="O2025" s="104">
        <v>240838.87</v>
      </c>
      <c r="P2025" s="104">
        <v>240838.87</v>
      </c>
      <c r="Q2025" s="104">
        <v>240838.87</v>
      </c>
      <c r="R2025" s="104">
        <v>240838.87</v>
      </c>
      <c r="S2025" s="104">
        <v>240838.87</v>
      </c>
    </row>
    <row r="2026" spans="2:19">
      <c r="B2026" s="5">
        <v>1994</v>
      </c>
      <c r="C2026" s="34">
        <v>157348.60677966103</v>
      </c>
      <c r="D2026" s="104">
        <v>157348.60999999999</v>
      </c>
      <c r="E2026" s="104">
        <v>157348.60999999999</v>
      </c>
      <c r="F2026" s="104">
        <v>157348.60999999999</v>
      </c>
      <c r="G2026" s="104">
        <v>194693.14</v>
      </c>
      <c r="H2026" s="104">
        <v>194693.14</v>
      </c>
      <c r="I2026" s="104">
        <v>194693.14</v>
      </c>
      <c r="J2026" s="104">
        <v>194693.14</v>
      </c>
      <c r="K2026" s="104">
        <v>194693.14</v>
      </c>
      <c r="L2026" s="104">
        <v>194693.14</v>
      </c>
      <c r="M2026" s="104">
        <v>194693.14</v>
      </c>
      <c r="N2026" s="104">
        <v>194693.14</v>
      </c>
      <c r="O2026" s="104">
        <v>194693.14</v>
      </c>
      <c r="P2026" s="104">
        <v>194693.14</v>
      </c>
      <c r="Q2026" s="104">
        <v>194693.14</v>
      </c>
      <c r="R2026" s="104">
        <v>194693.14</v>
      </c>
      <c r="S2026" s="104">
        <v>194693.14</v>
      </c>
    </row>
    <row r="2027" spans="2:19">
      <c r="B2027" s="5">
        <v>1993</v>
      </c>
      <c r="C2027" s="34">
        <v>294170.13913043472</v>
      </c>
      <c r="D2027" s="104">
        <v>294170.14</v>
      </c>
      <c r="E2027" s="104">
        <v>294170.14</v>
      </c>
      <c r="F2027" s="104">
        <v>294170.14</v>
      </c>
      <c r="G2027" s="104">
        <v>296603.74</v>
      </c>
      <c r="H2027" s="104">
        <v>296603.74</v>
      </c>
      <c r="I2027" s="104">
        <v>296603.74</v>
      </c>
      <c r="J2027" s="104">
        <v>296603.74</v>
      </c>
      <c r="K2027" s="104">
        <v>296603.74</v>
      </c>
      <c r="L2027" s="104">
        <v>296603.74</v>
      </c>
      <c r="M2027" s="104">
        <v>296603.74</v>
      </c>
      <c r="N2027" s="104">
        <v>296603.74</v>
      </c>
      <c r="O2027" s="104">
        <v>296603.74</v>
      </c>
      <c r="P2027" s="104">
        <v>296603.74</v>
      </c>
      <c r="Q2027" s="104">
        <v>296603.74</v>
      </c>
      <c r="R2027" s="104">
        <v>296603.74</v>
      </c>
      <c r="S2027" s="104">
        <v>296603.74</v>
      </c>
    </row>
    <row r="2028" spans="2:19">
      <c r="B2028" s="5">
        <v>1992</v>
      </c>
      <c r="C2028" s="34">
        <v>303794.47499999998</v>
      </c>
      <c r="D2028" s="104">
        <v>303794.48</v>
      </c>
      <c r="E2028" s="104">
        <v>303794.48</v>
      </c>
      <c r="F2028" s="104">
        <v>303794.48</v>
      </c>
      <c r="G2028" s="104">
        <v>303794.48</v>
      </c>
      <c r="H2028" s="104">
        <v>303794.48</v>
      </c>
      <c r="I2028" s="104">
        <v>303794.48</v>
      </c>
      <c r="J2028" s="104">
        <v>303794.48</v>
      </c>
      <c r="K2028" s="104">
        <v>303794.48</v>
      </c>
      <c r="L2028" s="104">
        <v>303794.48</v>
      </c>
      <c r="M2028" s="104">
        <v>303794.48</v>
      </c>
      <c r="N2028" s="104">
        <v>303794.48</v>
      </c>
      <c r="O2028" s="104">
        <v>303794.48</v>
      </c>
      <c r="P2028" s="104">
        <v>303794.48</v>
      </c>
      <c r="Q2028" s="104">
        <v>303794.48</v>
      </c>
      <c r="R2028" s="104">
        <v>303794.48</v>
      </c>
      <c r="S2028" s="104">
        <v>303794.48</v>
      </c>
    </row>
    <row r="2029" spans="2:19">
      <c r="B2029" s="5">
        <v>1991</v>
      </c>
      <c r="C2029" s="34">
        <v>149975.28440366971</v>
      </c>
      <c r="D2029" s="104">
        <v>149975.28</v>
      </c>
      <c r="E2029" s="104">
        <v>149975.28</v>
      </c>
      <c r="F2029" s="104">
        <v>149975.28</v>
      </c>
      <c r="G2029" s="104">
        <v>151679.93</v>
      </c>
      <c r="H2029" s="104">
        <v>151679.93</v>
      </c>
      <c r="I2029" s="104">
        <v>151679.93</v>
      </c>
      <c r="J2029" s="104">
        <v>151679.93</v>
      </c>
      <c r="K2029" s="104">
        <v>151679.93</v>
      </c>
      <c r="L2029" s="104">
        <v>151679.93</v>
      </c>
      <c r="M2029" s="104">
        <v>151679.93</v>
      </c>
      <c r="N2029" s="104">
        <v>151679.93</v>
      </c>
      <c r="O2029" s="104">
        <v>151679.93</v>
      </c>
      <c r="P2029" s="104">
        <v>151679.93</v>
      </c>
      <c r="Q2029" s="104">
        <v>151679.93</v>
      </c>
      <c r="R2029" s="104">
        <v>151679.93</v>
      </c>
      <c r="S2029" s="104">
        <v>151679.93</v>
      </c>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v>6572.13</v>
      </c>
      <c r="D2036" s="104">
        <v>6572.13</v>
      </c>
      <c r="E2036" s="104">
        <v>6572.13</v>
      </c>
      <c r="F2036" s="104">
        <v>6572.13</v>
      </c>
      <c r="G2036" s="104">
        <v>6572.13</v>
      </c>
      <c r="H2036" s="104">
        <v>6572.13</v>
      </c>
      <c r="I2036" s="104">
        <v>6572.13</v>
      </c>
      <c r="J2036" s="104">
        <v>6572.13</v>
      </c>
      <c r="K2036" s="104">
        <v>6572.13</v>
      </c>
      <c r="L2036" s="104">
        <v>6572.13</v>
      </c>
      <c r="M2036" s="104">
        <v>6572.13</v>
      </c>
      <c r="N2036" s="104">
        <v>6572.13</v>
      </c>
      <c r="O2036" s="104">
        <v>6572.13</v>
      </c>
      <c r="P2036" s="104">
        <v>6572.13</v>
      </c>
      <c r="Q2036" s="104">
        <v>6572.13</v>
      </c>
      <c r="R2036" s="104">
        <v>6572.13</v>
      </c>
      <c r="S2036" s="104">
        <v>6572.13</v>
      </c>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v>3642.5</v>
      </c>
      <c r="D2039" s="104">
        <v>3642.5</v>
      </c>
      <c r="E2039" s="104">
        <v>3642.5</v>
      </c>
      <c r="F2039" s="104">
        <v>3642.5</v>
      </c>
      <c r="G2039" s="104">
        <v>3642.5</v>
      </c>
      <c r="H2039" s="104">
        <v>3642.5</v>
      </c>
      <c r="I2039" s="104">
        <v>3642.5</v>
      </c>
      <c r="J2039" s="104">
        <v>3642.5</v>
      </c>
      <c r="K2039" s="104">
        <v>3642.5</v>
      </c>
      <c r="L2039" s="104">
        <v>3642.5</v>
      </c>
      <c r="M2039" s="104">
        <v>3642.5</v>
      </c>
      <c r="N2039" s="104">
        <v>3642.5</v>
      </c>
      <c r="O2039" s="104">
        <v>3642.5</v>
      </c>
      <c r="P2039" s="104">
        <v>3642.5</v>
      </c>
      <c r="Q2039" s="104">
        <v>3642.5</v>
      </c>
      <c r="R2039" s="104">
        <v>3642.5</v>
      </c>
      <c r="S2039" s="104">
        <v>3642.5</v>
      </c>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v>881539.86</v>
      </c>
      <c r="D2042" s="104">
        <v>881539.86</v>
      </c>
      <c r="E2042" s="104">
        <v>815697.91</v>
      </c>
      <c r="F2042" s="104">
        <v>815697.91</v>
      </c>
      <c r="G2042" s="104">
        <v>815697.91</v>
      </c>
      <c r="H2042" s="104">
        <v>815697.91</v>
      </c>
      <c r="I2042" s="104">
        <v>815697.91</v>
      </c>
      <c r="J2042" s="104">
        <v>812368.66</v>
      </c>
      <c r="K2042" s="104">
        <v>807972.12</v>
      </c>
      <c r="L2042" s="104">
        <v>803575.58</v>
      </c>
      <c r="M2042" s="104">
        <v>795040.15</v>
      </c>
      <c r="N2042" s="104">
        <v>789292.18</v>
      </c>
      <c r="O2042" s="104">
        <v>789301.29</v>
      </c>
      <c r="P2042" s="104">
        <v>789301.29</v>
      </c>
      <c r="Q2042" s="104">
        <v>781612.1</v>
      </c>
      <c r="R2042" s="104">
        <v>764579.85</v>
      </c>
      <c r="S2042" s="104">
        <v>760215.58</v>
      </c>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v>5053.8999999999996</v>
      </c>
      <c r="D2044" s="104">
        <v>5053.8999999999996</v>
      </c>
      <c r="E2044" s="104">
        <v>5053.8999999999996</v>
      </c>
      <c r="F2044" s="104">
        <v>5053.8999999999996</v>
      </c>
      <c r="G2044" s="104">
        <v>5053.8999999999996</v>
      </c>
      <c r="H2044" s="104">
        <v>5053.8999999999996</v>
      </c>
      <c r="I2044" s="104">
        <v>5053.8999999999996</v>
      </c>
      <c r="J2044" s="104">
        <v>5053.8999999999996</v>
      </c>
      <c r="K2044" s="104">
        <v>5053.8999999999996</v>
      </c>
      <c r="L2044" s="104">
        <v>5053.8999999999996</v>
      </c>
      <c r="M2044" s="104">
        <v>5053.8999999999996</v>
      </c>
      <c r="N2044" s="104">
        <v>5053.8999999999996</v>
      </c>
      <c r="O2044" s="104">
        <v>5053.8999999999996</v>
      </c>
      <c r="P2044" s="104">
        <v>5053.8999999999996</v>
      </c>
      <c r="Q2044" s="104">
        <v>5053.8999999999996</v>
      </c>
      <c r="R2044" s="104">
        <v>5053.8999999999996</v>
      </c>
      <c r="S2044" s="104">
        <v>5053.8999999999996</v>
      </c>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v>12204.53</v>
      </c>
      <c r="D2047" s="104">
        <v>12204.53</v>
      </c>
      <c r="E2047" s="104">
        <v>12204.53</v>
      </c>
      <c r="F2047" s="104">
        <v>12204.53</v>
      </c>
      <c r="G2047" s="104">
        <v>12204.53</v>
      </c>
      <c r="H2047" s="104">
        <v>12204.53</v>
      </c>
      <c r="I2047" s="104">
        <v>12204.53</v>
      </c>
      <c r="J2047" s="104">
        <v>12204.53</v>
      </c>
      <c r="K2047" s="104">
        <v>12204.53</v>
      </c>
      <c r="L2047" s="104">
        <v>12204.53</v>
      </c>
      <c r="M2047" s="104">
        <v>12204.53</v>
      </c>
      <c r="N2047" s="104">
        <v>12204.53</v>
      </c>
      <c r="O2047" s="104">
        <v>12204.53</v>
      </c>
      <c r="P2047" s="104">
        <v>12204.53</v>
      </c>
      <c r="Q2047" s="104">
        <v>12204.53</v>
      </c>
      <c r="R2047" s="104">
        <v>12204.53</v>
      </c>
      <c r="S2047" s="104">
        <v>12204.53</v>
      </c>
    </row>
    <row r="2048" spans="2:19">
      <c r="B2048" s="5">
        <v>1972</v>
      </c>
      <c r="C2048" s="34">
        <v>3337.39</v>
      </c>
      <c r="D2048" s="104">
        <v>3337.39</v>
      </c>
      <c r="E2048" s="104">
        <v>3337.39</v>
      </c>
      <c r="F2048" s="104">
        <v>3337.39</v>
      </c>
      <c r="G2048" s="104">
        <v>3337.39</v>
      </c>
      <c r="H2048" s="104">
        <v>3337.39</v>
      </c>
      <c r="I2048" s="104">
        <v>3337.39</v>
      </c>
      <c r="J2048" s="104">
        <v>3337.39</v>
      </c>
      <c r="K2048" s="104">
        <v>3337.39</v>
      </c>
      <c r="L2048" s="104">
        <v>3337.39</v>
      </c>
      <c r="M2048" s="104">
        <v>3337.39</v>
      </c>
      <c r="N2048" s="104">
        <v>3337.39</v>
      </c>
      <c r="O2048" s="104">
        <v>3337.39</v>
      </c>
      <c r="P2048" s="104">
        <v>3337.39</v>
      </c>
      <c r="Q2048" s="104">
        <v>3337.39</v>
      </c>
      <c r="R2048" s="104">
        <v>3337.39</v>
      </c>
      <c r="S2048" s="104">
        <v>3337.39</v>
      </c>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104">
        <v>4159.2700000000004</v>
      </c>
      <c r="H2059" s="104">
        <v>4159.2700000000004</v>
      </c>
      <c r="I2059" s="104">
        <v>4159.2700000000004</v>
      </c>
      <c r="J2059" s="104">
        <v>4159.2700000000004</v>
      </c>
      <c r="K2059" s="104">
        <v>4159.2700000000004</v>
      </c>
      <c r="L2059" s="104">
        <v>4159.2700000000004</v>
      </c>
      <c r="M2059" s="104">
        <v>4159.2700000000004</v>
      </c>
      <c r="N2059" s="104">
        <v>4159.2700000000004</v>
      </c>
      <c r="O2059" s="104">
        <v>4159.2700000000004</v>
      </c>
      <c r="P2059" s="104">
        <v>4159.2700000000004</v>
      </c>
      <c r="Q2059" s="104">
        <v>4159.2700000000004</v>
      </c>
      <c r="R2059" s="104">
        <v>4159.2700000000004</v>
      </c>
      <c r="S2059" s="104">
        <v>4159.2700000000004</v>
      </c>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3985603.6653137649</v>
      </c>
      <c r="D2091" s="7">
        <f>SUM(D2013:D2090)</f>
        <v>4060608.5899999994</v>
      </c>
      <c r="E2091" s="7">
        <f>SUM(E2012:E2090)</f>
        <v>4084093.13</v>
      </c>
      <c r="F2091" s="7">
        <f>SUM(F2011:F2090)</f>
        <v>4166775.8899999997</v>
      </c>
      <c r="G2091" s="7">
        <f>SUM(G2010:G2090)</f>
        <v>4390519.3100000005</v>
      </c>
      <c r="H2091" s="7">
        <f>SUM(H2004:H2090)</f>
        <v>4468190.04</v>
      </c>
      <c r="I2091" s="7">
        <f>SUM(I2004:I2090)</f>
        <v>4580878.62</v>
      </c>
      <c r="J2091" s="7">
        <f t="shared" ref="J2091" si="38">SUM(J2004:J2090)</f>
        <v>4642288.0500000007</v>
      </c>
      <c r="K2091" s="7">
        <f>SUM(K2004:K2090)</f>
        <v>4720549.33</v>
      </c>
      <c r="L2091" s="7">
        <f t="shared" ref="L2091" si="39">SUM(L2004:L2090)</f>
        <v>4783497.8000000007</v>
      </c>
      <c r="M2091" s="7">
        <f>SUM(M2004:M2090)</f>
        <v>4902475.3100000005</v>
      </c>
      <c r="N2091" s="10">
        <f>SUM(N1999:N2090)</f>
        <v>4965959.6899999995</v>
      </c>
      <c r="O2091" s="106">
        <v>5002654.5599999996</v>
      </c>
      <c r="P2091" s="106">
        <v>5129886.04</v>
      </c>
      <c r="Q2091" s="106">
        <v>5216697.47</v>
      </c>
      <c r="R2091" s="106">
        <v>5482238.71</v>
      </c>
      <c r="S2091" s="106">
        <v>5573189.1299999999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v>54319.65</v>
      </c>
      <c r="D2118" s="104">
        <v>54319.65</v>
      </c>
      <c r="E2118" s="104">
        <v>54319.65</v>
      </c>
      <c r="F2118" s="104">
        <v>54319.65</v>
      </c>
      <c r="G2118" s="104">
        <v>54319.65</v>
      </c>
      <c r="H2118" s="104">
        <v>54319.65</v>
      </c>
      <c r="I2118" s="104">
        <v>54319.65</v>
      </c>
      <c r="J2118" s="104">
        <v>54319.65</v>
      </c>
      <c r="K2118" s="104">
        <v>54319.65</v>
      </c>
      <c r="L2118" s="104">
        <v>54319.65</v>
      </c>
      <c r="M2118" s="104">
        <v>54319.65</v>
      </c>
      <c r="N2118" s="104">
        <v>54319.65</v>
      </c>
      <c r="O2118" s="104">
        <v>54319.65</v>
      </c>
      <c r="P2118" s="104">
        <v>54319.65</v>
      </c>
      <c r="Q2118" s="104">
        <v>54319.65</v>
      </c>
      <c r="R2118" s="104">
        <v>54319.65</v>
      </c>
      <c r="S2118" s="104">
        <v>54319.65</v>
      </c>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v>162849</v>
      </c>
      <c r="D2130" s="104">
        <v>162849</v>
      </c>
      <c r="E2130" s="104">
        <v>162849</v>
      </c>
      <c r="F2130" s="104">
        <v>137516.93</v>
      </c>
      <c r="G2130" s="104">
        <v>137516.93</v>
      </c>
      <c r="H2130" s="104">
        <v>137516.93</v>
      </c>
      <c r="I2130" s="104">
        <v>137516.93</v>
      </c>
      <c r="J2130" s="104">
        <v>137516.93</v>
      </c>
      <c r="K2130" s="104">
        <v>137516.93</v>
      </c>
      <c r="L2130" s="104">
        <v>137516.93</v>
      </c>
      <c r="M2130" s="104">
        <v>137516.93</v>
      </c>
      <c r="N2130" s="104">
        <v>137516.93</v>
      </c>
      <c r="O2130" s="104">
        <v>137516.93</v>
      </c>
      <c r="P2130" s="104">
        <v>137516.93</v>
      </c>
      <c r="Q2130" s="104">
        <v>137516.93</v>
      </c>
      <c r="R2130" s="104">
        <v>137516.93</v>
      </c>
      <c r="S2130" s="104">
        <v>137516.93</v>
      </c>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v>26838.63</v>
      </c>
      <c r="D2133" s="104">
        <v>26838.63</v>
      </c>
      <c r="E2133" s="104">
        <v>26838.63</v>
      </c>
      <c r="F2133" s="104">
        <v>26838.63</v>
      </c>
      <c r="G2133" s="104">
        <v>26838.63</v>
      </c>
      <c r="H2133" s="104">
        <v>26838.63</v>
      </c>
      <c r="I2133" s="104">
        <v>26838.63</v>
      </c>
      <c r="J2133" s="104">
        <v>26838.63</v>
      </c>
      <c r="K2133" s="104">
        <v>23148.13</v>
      </c>
      <c r="L2133" s="104">
        <v>23148.13</v>
      </c>
      <c r="M2133" s="104">
        <v>23148.13</v>
      </c>
      <c r="N2133" s="104">
        <v>23148.13</v>
      </c>
      <c r="O2133" s="104">
        <v>23148.13</v>
      </c>
      <c r="P2133" s="104">
        <v>23148.13</v>
      </c>
      <c r="Q2133" s="104">
        <v>23148.13</v>
      </c>
      <c r="R2133" s="104">
        <v>23148.13</v>
      </c>
      <c r="S2133" s="104">
        <v>23148.13</v>
      </c>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v>14082</v>
      </c>
      <c r="D2136" s="104">
        <v>14082</v>
      </c>
      <c r="E2136" s="104">
        <v>14082</v>
      </c>
      <c r="F2136" s="104">
        <v>14082</v>
      </c>
      <c r="G2136" s="104">
        <v>14082</v>
      </c>
      <c r="H2136" s="104">
        <v>14082</v>
      </c>
      <c r="I2136" s="104">
        <v>14082</v>
      </c>
      <c r="J2136" s="104">
        <v>14082</v>
      </c>
      <c r="K2136" s="104">
        <v>14082</v>
      </c>
      <c r="L2136" s="104">
        <v>14082</v>
      </c>
      <c r="M2136" s="104">
        <v>14082</v>
      </c>
      <c r="N2136" s="104">
        <v>14082</v>
      </c>
      <c r="O2136" s="104">
        <v>14082</v>
      </c>
      <c r="P2136" s="104">
        <v>14082</v>
      </c>
      <c r="Q2136" s="104">
        <v>14082</v>
      </c>
      <c r="R2136" s="104">
        <v>14082</v>
      </c>
      <c r="S2136" s="104">
        <v>14082</v>
      </c>
    </row>
    <row r="2137" spans="2:19">
      <c r="B2137" s="5">
        <v>1978</v>
      </c>
      <c r="C2137" s="34">
        <v>19171.189999999999</v>
      </c>
      <c r="D2137" s="104">
        <v>19171.189999999999</v>
      </c>
      <c r="E2137" s="104">
        <v>19171.189999999999</v>
      </c>
      <c r="F2137" s="104">
        <v>19171.189999999999</v>
      </c>
      <c r="G2137" s="104">
        <v>19171.189999999999</v>
      </c>
      <c r="H2137" s="104">
        <v>19171.189999999999</v>
      </c>
      <c r="I2137" s="104">
        <v>19171.189999999999</v>
      </c>
      <c r="J2137" s="104">
        <v>19171.189999999999</v>
      </c>
      <c r="K2137" s="104">
        <v>19171.189999999999</v>
      </c>
      <c r="L2137" s="104">
        <v>19171.189999999999</v>
      </c>
      <c r="M2137" s="104">
        <v>19171.189999999999</v>
      </c>
      <c r="N2137" s="104">
        <v>19171.189999999999</v>
      </c>
      <c r="O2137" s="104">
        <v>19171.189999999999</v>
      </c>
      <c r="P2137" s="104">
        <v>19171.189999999999</v>
      </c>
      <c r="Q2137" s="104">
        <v>19171.189999999999</v>
      </c>
      <c r="R2137" s="104">
        <v>19171.189999999999</v>
      </c>
      <c r="S2137" s="104">
        <v>19171.189999999999</v>
      </c>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v>39446.49</v>
      </c>
      <c r="D2140" s="104">
        <v>39446.49</v>
      </c>
      <c r="E2140" s="104">
        <v>39446.49</v>
      </c>
      <c r="F2140" s="104">
        <v>39406.379999999997</v>
      </c>
      <c r="G2140" s="104">
        <v>39406.379999999997</v>
      </c>
      <c r="H2140" s="104">
        <v>39406.379999999997</v>
      </c>
      <c r="I2140" s="104">
        <v>39406.379999999997</v>
      </c>
      <c r="J2140" s="104">
        <v>39406.379999999997</v>
      </c>
      <c r="K2140" s="104">
        <v>39406.379999999997</v>
      </c>
      <c r="L2140" s="104">
        <v>33776.17</v>
      </c>
      <c r="M2140" s="104">
        <v>22364.97</v>
      </c>
      <c r="N2140" s="104">
        <v>22364.97</v>
      </c>
      <c r="O2140" s="104">
        <v>22364.97</v>
      </c>
      <c r="P2140" s="104">
        <v>22364.97</v>
      </c>
      <c r="Q2140" s="104">
        <v>22364.97</v>
      </c>
      <c r="R2140" s="104">
        <v>22364.97</v>
      </c>
      <c r="S2140" s="104">
        <v>22364.97</v>
      </c>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v>3239.81</v>
      </c>
      <c r="D2145" s="104">
        <v>3239.81</v>
      </c>
      <c r="E2145" s="104">
        <v>3239.81</v>
      </c>
      <c r="F2145" s="104">
        <v>3239.81</v>
      </c>
      <c r="G2145" s="104">
        <v>3239.81</v>
      </c>
      <c r="H2145" s="104">
        <v>3239.81</v>
      </c>
      <c r="I2145" s="104">
        <v>3239.81</v>
      </c>
      <c r="J2145" s="104">
        <v>3239.81</v>
      </c>
      <c r="K2145" s="104">
        <v>3239.81</v>
      </c>
      <c r="L2145" s="104">
        <v>3239.81</v>
      </c>
      <c r="M2145" s="104">
        <v>3239.81</v>
      </c>
      <c r="N2145" s="104">
        <v>3239.81</v>
      </c>
      <c r="O2145" s="104">
        <v>3239.81</v>
      </c>
      <c r="P2145" s="104">
        <v>3239.81</v>
      </c>
      <c r="Q2145" s="104">
        <v>3239.81</v>
      </c>
      <c r="R2145" s="104">
        <v>3239.81</v>
      </c>
      <c r="S2145" s="104">
        <v>3239.81</v>
      </c>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104">
        <v>13622.65</v>
      </c>
      <c r="H2175" s="104">
        <v>13622.65</v>
      </c>
      <c r="I2175" s="104">
        <v>13622.65</v>
      </c>
      <c r="J2175" s="104">
        <v>13622.65</v>
      </c>
      <c r="K2175" s="104">
        <v>13622.65</v>
      </c>
      <c r="L2175" s="104">
        <v>13622.65</v>
      </c>
      <c r="M2175" s="104">
        <v>13622.65</v>
      </c>
      <c r="N2175" s="104">
        <v>13622.65</v>
      </c>
      <c r="O2175" s="104">
        <v>13622.65</v>
      </c>
      <c r="P2175" s="104">
        <v>13622.65</v>
      </c>
      <c r="Q2175" s="104">
        <v>13622.65</v>
      </c>
      <c r="R2175" s="104">
        <v>13622.65</v>
      </c>
      <c r="S2175" s="104">
        <v>13622.65</v>
      </c>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319946.76999999996</v>
      </c>
      <c r="D2186" s="7">
        <f>SUM(D2108:D2185)</f>
        <v>319946.76999999996</v>
      </c>
      <c r="E2186" s="7">
        <f>SUM(E2107:E2185)</f>
        <v>319946.76999999996</v>
      </c>
      <c r="F2186" s="7">
        <f>SUM(F2106:F2185)</f>
        <v>294574.58999999997</v>
      </c>
      <c r="G2186" s="7">
        <f>SUM(G2105:G2185)</f>
        <v>308197.24</v>
      </c>
      <c r="H2186" s="7">
        <f>SUM(H2099:H2185)</f>
        <v>308197.24</v>
      </c>
      <c r="I2186" s="7">
        <f>SUM(I2099:I2185)</f>
        <v>308197.24</v>
      </c>
      <c r="J2186" s="7">
        <f t="shared" ref="J2186" si="40">SUM(J2099:J2185)</f>
        <v>308197.24</v>
      </c>
      <c r="K2186" s="7">
        <f>SUM(K2099:K2185)</f>
        <v>304506.74</v>
      </c>
      <c r="L2186" s="7">
        <f t="shared" ref="L2186" si="41">SUM(L2099:L2185)</f>
        <v>298876.53000000003</v>
      </c>
      <c r="M2186" s="7">
        <f>SUM(M2099:M2185)</f>
        <v>287465.33</v>
      </c>
      <c r="N2186" s="10">
        <f>SUM(N2094:N2185)</f>
        <v>287465.33</v>
      </c>
      <c r="O2186" s="106">
        <v>287465.33</v>
      </c>
      <c r="P2186" s="106">
        <v>287465.33</v>
      </c>
      <c r="Q2186" s="106">
        <v>287465.33</v>
      </c>
      <c r="R2186" s="106">
        <v>287465.33</v>
      </c>
      <c r="S2186" s="106">
        <v>287465.33</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104">
        <v>890872.3</v>
      </c>
      <c r="P2192" s="104">
        <v>993572.3</v>
      </c>
      <c r="Q2192" s="104">
        <v>993572.3</v>
      </c>
      <c r="R2192" s="104">
        <v>993572.3</v>
      </c>
      <c r="S2192" s="104">
        <v>993572.3</v>
      </c>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2">SUM(J2194:J2280)</f>
        <v>0</v>
      </c>
      <c r="K2281" s="7">
        <f>SUM(K2194:K2280)</f>
        <v>0</v>
      </c>
      <c r="L2281" s="7">
        <f t="shared" ref="L2281" si="43">SUM(L2194:L2280)</f>
        <v>0</v>
      </c>
      <c r="M2281" s="7">
        <f>SUM(M2194:M2280)</f>
        <v>0</v>
      </c>
      <c r="N2281" s="10">
        <f>SUM(N2189:N2280)</f>
        <v>0</v>
      </c>
      <c r="O2281" s="106">
        <v>890872.3</v>
      </c>
      <c r="P2281" s="106">
        <v>993572.3</v>
      </c>
      <c r="Q2281" s="106">
        <v>993572.3</v>
      </c>
      <c r="R2281" s="106">
        <v>993572.3</v>
      </c>
      <c r="S2281" s="106">
        <v>993572.3</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104">
        <v>20416.080000000002</v>
      </c>
      <c r="H2308" s="104">
        <v>20416.080000000002</v>
      </c>
      <c r="I2308" s="104">
        <v>20416.080000000002</v>
      </c>
      <c r="J2308" s="104">
        <v>20416.080000000002</v>
      </c>
      <c r="K2308" s="104">
        <v>20416.080000000002</v>
      </c>
      <c r="L2308" s="104">
        <v>20416.080000000002</v>
      </c>
      <c r="M2308" s="104">
        <v>20416.080000000002</v>
      </c>
      <c r="N2308" s="104">
        <v>20416.080000000002</v>
      </c>
      <c r="O2308" s="104">
        <v>20416.080000000002</v>
      </c>
      <c r="P2308" s="104">
        <v>20416.080000000002</v>
      </c>
      <c r="Q2308" s="104">
        <v>20416.080000000002</v>
      </c>
      <c r="R2308" s="104">
        <v>20416.080000000002</v>
      </c>
      <c r="S2308" s="104">
        <v>20416.080000000002</v>
      </c>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104">
        <v>25692.400000000001</v>
      </c>
      <c r="H2310" s="104">
        <v>25692.400000000001</v>
      </c>
      <c r="I2310" s="104">
        <v>25692.400000000001</v>
      </c>
      <c r="J2310" s="104">
        <v>25692.400000000001</v>
      </c>
      <c r="K2310" s="104">
        <v>25692.400000000001</v>
      </c>
      <c r="L2310" s="104">
        <v>25692.400000000001</v>
      </c>
      <c r="M2310" s="104">
        <v>25692.400000000001</v>
      </c>
      <c r="N2310" s="104">
        <v>25692.400000000001</v>
      </c>
      <c r="O2310" s="104">
        <v>25692.400000000001</v>
      </c>
      <c r="P2310" s="104">
        <v>25692.400000000001</v>
      </c>
      <c r="Q2310" s="104">
        <v>25692.400000000001</v>
      </c>
      <c r="R2310" s="104">
        <v>25692.400000000001</v>
      </c>
      <c r="S2310" s="104">
        <v>25692.400000000001</v>
      </c>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104">
        <v>7916.14</v>
      </c>
      <c r="H2338" s="104">
        <v>7916.14</v>
      </c>
      <c r="I2338" s="104">
        <v>7916.14</v>
      </c>
      <c r="J2338" s="104">
        <v>7916.14</v>
      </c>
      <c r="K2338" s="104">
        <v>7916.14</v>
      </c>
      <c r="L2338" s="104">
        <v>7916.14</v>
      </c>
      <c r="M2338" s="104">
        <v>7916.14</v>
      </c>
      <c r="N2338" s="104">
        <v>7916.14</v>
      </c>
      <c r="O2338" s="104">
        <v>7916.14</v>
      </c>
      <c r="P2338" s="104">
        <v>7916.14</v>
      </c>
      <c r="Q2338" s="104">
        <v>7916.14</v>
      </c>
      <c r="R2338" s="104">
        <v>7916.14</v>
      </c>
      <c r="S2338" s="104">
        <v>7916.14</v>
      </c>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54024.62</v>
      </c>
      <c r="H2376" s="7">
        <f>SUM(H2289:H2375)</f>
        <v>54024.62</v>
      </c>
      <c r="I2376" s="7">
        <f>SUM(I2289:I2375)</f>
        <v>54024.62</v>
      </c>
      <c r="J2376" s="7">
        <f t="shared" ref="J2376" si="44">SUM(J2289:J2375)</f>
        <v>54024.62</v>
      </c>
      <c r="K2376" s="7">
        <f>SUM(K2289:K2375)</f>
        <v>54024.62</v>
      </c>
      <c r="L2376" s="7">
        <f t="shared" ref="L2376" si="45">SUM(L2289:L2375)</f>
        <v>54024.62</v>
      </c>
      <c r="M2376" s="7">
        <f>SUM(M2289:M2375)</f>
        <v>54024.62</v>
      </c>
      <c r="N2376" s="10">
        <f>SUM(N2284:N2375)</f>
        <v>54024.62</v>
      </c>
      <c r="O2376" s="106">
        <v>54024.62</v>
      </c>
      <c r="P2376" s="106">
        <v>54024.62</v>
      </c>
      <c r="Q2376" s="106">
        <v>54024.62</v>
      </c>
      <c r="R2376" s="106">
        <v>54024.62</v>
      </c>
      <c r="S2376" s="106">
        <v>54024.62</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6">SUM(J2384:J2470)</f>
        <v>0</v>
      </c>
      <c r="K2471" s="7">
        <f>SUM(K2384:K2470)</f>
        <v>0</v>
      </c>
      <c r="L2471" s="7">
        <f t="shared" ref="L2471" si="47">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104">
        <v>11578.23</v>
      </c>
    </row>
    <row r="2474" spans="1:19">
      <c r="A2474" s="35"/>
      <c r="B2474" s="5">
        <v>2021</v>
      </c>
      <c r="C2474" s="33"/>
      <c r="D2474" s="33"/>
      <c r="E2474" s="33"/>
      <c r="F2474" s="33"/>
      <c r="G2474" s="33"/>
      <c r="H2474" s="33"/>
      <c r="I2474" s="33"/>
      <c r="J2474" s="33"/>
      <c r="K2474" s="33"/>
      <c r="L2474" s="33"/>
      <c r="M2474" s="33"/>
      <c r="N2474" s="33"/>
      <c r="O2474" s="33"/>
      <c r="P2474" s="33"/>
      <c r="Q2474" s="33"/>
      <c r="R2474" s="104">
        <v>4100.42</v>
      </c>
      <c r="S2474" s="104">
        <v>4100.42</v>
      </c>
    </row>
    <row r="2475" spans="1:19">
      <c r="B2475" s="5">
        <v>2020</v>
      </c>
      <c r="C2475" s="33"/>
      <c r="D2475" s="33"/>
      <c r="E2475" s="33"/>
      <c r="F2475" s="33"/>
      <c r="G2475" s="33"/>
      <c r="H2475" s="33"/>
      <c r="I2475" s="33"/>
      <c r="J2475" s="33"/>
      <c r="K2475" s="33"/>
      <c r="L2475" s="33"/>
      <c r="M2475" s="33"/>
      <c r="N2475" s="33"/>
      <c r="O2475" s="33"/>
      <c r="P2475" s="33"/>
      <c r="Q2475" s="104">
        <v>6837.75</v>
      </c>
      <c r="R2475" s="104">
        <v>6837.75</v>
      </c>
      <c r="S2475" s="104">
        <v>6837.75</v>
      </c>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104">
        <v>4145</v>
      </c>
      <c r="J2483" s="104">
        <v>4145</v>
      </c>
      <c r="K2483" s="104">
        <v>4145</v>
      </c>
      <c r="L2483" s="104">
        <v>4145</v>
      </c>
      <c r="M2483" s="104">
        <v>4145</v>
      </c>
      <c r="N2483" s="104">
        <v>4145</v>
      </c>
      <c r="O2483" s="104">
        <v>4145</v>
      </c>
      <c r="P2483" s="104">
        <v>4145</v>
      </c>
      <c r="Q2483" s="104">
        <v>4145</v>
      </c>
      <c r="R2483" s="104">
        <v>4145</v>
      </c>
      <c r="S2483" s="104">
        <v>4145</v>
      </c>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104">
        <v>7460</v>
      </c>
      <c r="E2488" s="104">
        <v>7460</v>
      </c>
      <c r="F2488" s="104">
        <v>7460</v>
      </c>
      <c r="G2488" s="104">
        <v>7460</v>
      </c>
      <c r="H2488" s="104">
        <v>7460</v>
      </c>
      <c r="I2488" s="104">
        <v>7460</v>
      </c>
      <c r="J2488" s="104">
        <v>7460</v>
      </c>
      <c r="K2488" s="104">
        <v>7460</v>
      </c>
      <c r="L2488" s="104">
        <v>7460</v>
      </c>
      <c r="M2488" s="104">
        <v>7460</v>
      </c>
      <c r="N2488" s="104">
        <v>7460</v>
      </c>
      <c r="O2488" s="104">
        <v>7460</v>
      </c>
      <c r="P2488" s="104">
        <v>7460</v>
      </c>
      <c r="Q2488" s="104">
        <v>7460</v>
      </c>
      <c r="R2488" s="104">
        <v>7460</v>
      </c>
      <c r="S2488" s="104">
        <v>7460</v>
      </c>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v>2950</v>
      </c>
      <c r="D2491" s="104">
        <v>2950</v>
      </c>
      <c r="E2491" s="104">
        <v>2950</v>
      </c>
      <c r="F2491" s="104">
        <v>2950</v>
      </c>
      <c r="G2491" s="104">
        <v>2950</v>
      </c>
      <c r="H2491" s="104">
        <v>2950</v>
      </c>
      <c r="I2491" s="104">
        <v>2950</v>
      </c>
      <c r="J2491" s="104">
        <v>2950</v>
      </c>
      <c r="K2491" s="104">
        <v>2950</v>
      </c>
      <c r="L2491" s="104">
        <v>2950</v>
      </c>
      <c r="M2491" s="104">
        <v>2950</v>
      </c>
      <c r="N2491" s="104">
        <v>2950</v>
      </c>
      <c r="O2491" s="104">
        <v>2950</v>
      </c>
      <c r="P2491" s="104">
        <v>2950</v>
      </c>
      <c r="Q2491" s="104">
        <v>2950</v>
      </c>
      <c r="R2491" s="104">
        <v>2950</v>
      </c>
      <c r="S2491" s="104">
        <v>2950</v>
      </c>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v>32438.41</v>
      </c>
      <c r="D2500" s="104">
        <v>32438.41</v>
      </c>
      <c r="E2500" s="104">
        <v>32438.41</v>
      </c>
      <c r="F2500" s="104">
        <v>32438.41</v>
      </c>
      <c r="G2500" s="104">
        <v>32438.41</v>
      </c>
      <c r="H2500" s="104">
        <v>32438.41</v>
      </c>
      <c r="I2500" s="104">
        <v>32438.41</v>
      </c>
      <c r="J2500" s="104">
        <v>32438.41</v>
      </c>
      <c r="K2500" s="104">
        <v>32438.41</v>
      </c>
      <c r="L2500" s="104">
        <v>32438.41</v>
      </c>
      <c r="M2500" s="104">
        <v>32438.41</v>
      </c>
      <c r="N2500" s="104">
        <v>32438.41</v>
      </c>
      <c r="O2500" s="104">
        <v>32438.41</v>
      </c>
      <c r="P2500" s="104">
        <v>32438.41</v>
      </c>
      <c r="Q2500" s="104">
        <v>32438.41</v>
      </c>
      <c r="R2500" s="104">
        <v>32438.41</v>
      </c>
      <c r="S2500" s="104">
        <v>32438.41</v>
      </c>
    </row>
    <row r="2501" spans="2:19">
      <c r="B2501" s="5">
        <v>1994</v>
      </c>
      <c r="C2501" s="34">
        <v>15301.966019417474</v>
      </c>
      <c r="D2501" s="104">
        <v>15301.97</v>
      </c>
      <c r="E2501" s="104">
        <v>15301.97</v>
      </c>
      <c r="F2501" s="104">
        <v>15301.97</v>
      </c>
      <c r="G2501" s="104">
        <v>15301.97</v>
      </c>
      <c r="H2501" s="104">
        <v>15301.97</v>
      </c>
      <c r="I2501" s="104">
        <v>15301.97</v>
      </c>
      <c r="J2501" s="104">
        <v>15301.97</v>
      </c>
      <c r="K2501" s="104">
        <v>15301.97</v>
      </c>
      <c r="L2501" s="104">
        <v>15301.97</v>
      </c>
      <c r="M2501" s="104">
        <v>15301.97</v>
      </c>
      <c r="N2501" s="104">
        <v>15301.97</v>
      </c>
      <c r="O2501" s="104">
        <v>15301.97</v>
      </c>
      <c r="P2501" s="104">
        <v>15301.97</v>
      </c>
      <c r="Q2501" s="104">
        <v>15301.97</v>
      </c>
      <c r="R2501" s="104">
        <v>15301.97</v>
      </c>
      <c r="S2501" s="104">
        <v>15301.97</v>
      </c>
    </row>
    <row r="2502" spans="2:19">
      <c r="B2502" s="5">
        <v>1993</v>
      </c>
      <c r="C2502" s="34">
        <v>7650.2055</v>
      </c>
      <c r="D2502" s="104">
        <v>7650.21</v>
      </c>
      <c r="E2502" s="104">
        <v>7650.21</v>
      </c>
      <c r="F2502" s="104">
        <v>7650.21</v>
      </c>
      <c r="G2502" s="104">
        <v>7650.21</v>
      </c>
      <c r="H2502" s="104">
        <v>7650.21</v>
      </c>
      <c r="I2502" s="104">
        <v>7650.21</v>
      </c>
      <c r="J2502" s="104">
        <v>7650.21</v>
      </c>
      <c r="K2502" s="104">
        <v>7650.21</v>
      </c>
      <c r="L2502" s="104">
        <v>7650.21</v>
      </c>
      <c r="M2502" s="104">
        <v>7650.21</v>
      </c>
      <c r="N2502" s="104">
        <v>7650.21</v>
      </c>
      <c r="O2502" s="104">
        <v>7650.21</v>
      </c>
      <c r="P2502" s="104">
        <v>7650.21</v>
      </c>
      <c r="Q2502" s="104">
        <v>7650.21</v>
      </c>
      <c r="R2502" s="104">
        <v>7650.21</v>
      </c>
      <c r="S2502" s="104">
        <v>7650.21</v>
      </c>
    </row>
    <row r="2503" spans="2:19">
      <c r="B2503" s="5">
        <v>1992</v>
      </c>
      <c r="C2503" s="34">
        <v>45892.893386975113</v>
      </c>
      <c r="D2503" s="104">
        <v>45892.89</v>
      </c>
      <c r="E2503" s="104">
        <v>45892.89</v>
      </c>
      <c r="F2503" s="104">
        <v>45892.89</v>
      </c>
      <c r="G2503" s="104">
        <v>45892.89</v>
      </c>
      <c r="H2503" s="104">
        <v>45892.89</v>
      </c>
      <c r="I2503" s="104">
        <v>45892.89</v>
      </c>
      <c r="J2503" s="104">
        <v>45892.89</v>
      </c>
      <c r="K2503" s="104">
        <v>45892.89</v>
      </c>
      <c r="L2503" s="104">
        <v>45892.89</v>
      </c>
      <c r="M2503" s="104">
        <v>45892.89</v>
      </c>
      <c r="N2503" s="104">
        <v>45892.89</v>
      </c>
      <c r="O2503" s="104">
        <v>45892.89</v>
      </c>
      <c r="P2503" s="104">
        <v>45892.89</v>
      </c>
      <c r="Q2503" s="104">
        <v>45892.89</v>
      </c>
      <c r="R2503" s="104">
        <v>45892.89</v>
      </c>
      <c r="S2503" s="104">
        <v>45892.89</v>
      </c>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v>18896.932894736841</v>
      </c>
      <c r="D2505" s="104">
        <v>18896.93</v>
      </c>
      <c r="E2505" s="104">
        <v>18896.93</v>
      </c>
      <c r="F2505" s="104">
        <v>18896.93</v>
      </c>
      <c r="G2505" s="104">
        <v>18896.93</v>
      </c>
      <c r="H2505" s="104">
        <v>18896.93</v>
      </c>
      <c r="I2505" s="104">
        <v>18896.93</v>
      </c>
      <c r="J2505" s="104">
        <v>18896.93</v>
      </c>
      <c r="K2505" s="104">
        <v>18896.93</v>
      </c>
      <c r="L2505" s="104">
        <v>18896.93</v>
      </c>
      <c r="M2505" s="104">
        <v>18896.93</v>
      </c>
      <c r="N2505" s="104">
        <v>18896.93</v>
      </c>
      <c r="O2505" s="104">
        <v>18896.93</v>
      </c>
      <c r="P2505" s="104">
        <v>18896.93</v>
      </c>
      <c r="Q2505" s="104">
        <v>18896.93</v>
      </c>
      <c r="R2505" s="104">
        <v>18896.93</v>
      </c>
      <c r="S2505" s="104">
        <v>18896.93</v>
      </c>
    </row>
    <row r="2506" spans="2:19">
      <c r="B2506" s="5">
        <v>1989</v>
      </c>
      <c r="C2506" s="34">
        <v>4401.51</v>
      </c>
      <c r="D2506" s="104">
        <v>4401.51</v>
      </c>
      <c r="E2506" s="104">
        <v>4401.51</v>
      </c>
      <c r="F2506" s="104">
        <v>4401.51</v>
      </c>
      <c r="G2506" s="104">
        <v>4401.51</v>
      </c>
      <c r="H2506" s="104">
        <v>4401.51</v>
      </c>
      <c r="I2506" s="104">
        <v>4401.51</v>
      </c>
      <c r="J2506" s="104">
        <v>4401.51</v>
      </c>
      <c r="K2506" s="104">
        <v>4401.51</v>
      </c>
      <c r="L2506" s="104">
        <v>4401.51</v>
      </c>
      <c r="M2506" s="104">
        <v>4401.51</v>
      </c>
      <c r="N2506" s="104">
        <v>4401.51</v>
      </c>
      <c r="O2506" s="104">
        <v>4401.51</v>
      </c>
      <c r="P2506" s="104">
        <v>4401.51</v>
      </c>
      <c r="Q2506" s="104">
        <v>4401.51</v>
      </c>
      <c r="R2506" s="104">
        <v>4401.51</v>
      </c>
      <c r="S2506" s="104">
        <v>4401.51</v>
      </c>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v>4124.17</v>
      </c>
      <c r="D2509" s="104">
        <v>4124.17</v>
      </c>
      <c r="E2509" s="104">
        <v>4124.17</v>
      </c>
      <c r="F2509" s="104">
        <v>4124.17</v>
      </c>
      <c r="G2509" s="104">
        <v>4124.17</v>
      </c>
      <c r="H2509" s="104">
        <v>4124.17</v>
      </c>
      <c r="I2509" s="104">
        <v>4124.17</v>
      </c>
      <c r="J2509" s="104">
        <v>4124.17</v>
      </c>
      <c r="K2509" s="104">
        <v>4124.17</v>
      </c>
      <c r="L2509" s="104">
        <v>4124.17</v>
      </c>
      <c r="M2509" s="104">
        <v>4124.17</v>
      </c>
      <c r="N2509" s="104">
        <v>4124.17</v>
      </c>
      <c r="O2509" s="104">
        <v>4124.17</v>
      </c>
      <c r="P2509" s="104">
        <v>4124.17</v>
      </c>
      <c r="Q2509" s="104">
        <v>4124.17</v>
      </c>
      <c r="R2509" s="104">
        <v>4124.17</v>
      </c>
      <c r="S2509" s="104">
        <v>4124.17</v>
      </c>
    </row>
    <row r="2510" spans="2:19">
      <c r="B2510" s="5">
        <v>1985</v>
      </c>
      <c r="C2510" s="34">
        <v>12410.66</v>
      </c>
      <c r="D2510" s="104">
        <v>12410.66</v>
      </c>
      <c r="E2510" s="104">
        <v>12410.66</v>
      </c>
      <c r="F2510" s="104">
        <v>12410.66</v>
      </c>
      <c r="G2510" s="104">
        <v>12410.66</v>
      </c>
      <c r="H2510" s="104">
        <v>12410.66</v>
      </c>
      <c r="I2510" s="104">
        <v>12410.66</v>
      </c>
      <c r="J2510" s="104">
        <v>12410.66</v>
      </c>
      <c r="K2510" s="104">
        <v>12410.66</v>
      </c>
      <c r="L2510" s="104">
        <v>12410.66</v>
      </c>
      <c r="M2510" s="104">
        <v>12410.66</v>
      </c>
      <c r="N2510" s="104">
        <v>12410.66</v>
      </c>
      <c r="O2510" s="104">
        <v>12410.66</v>
      </c>
      <c r="P2510" s="104">
        <v>12410.66</v>
      </c>
      <c r="Q2510" s="104">
        <v>12410.66</v>
      </c>
      <c r="R2510" s="104">
        <v>12410.66</v>
      </c>
      <c r="S2510" s="104">
        <v>12410.66</v>
      </c>
    </row>
    <row r="2511" spans="2:19">
      <c r="B2511" s="5">
        <v>1984</v>
      </c>
      <c r="C2511" s="34">
        <v>8186.7</v>
      </c>
      <c r="D2511" s="104">
        <v>8186.7</v>
      </c>
      <c r="E2511" s="104">
        <v>8186.7</v>
      </c>
      <c r="F2511" s="104">
        <v>8186.7</v>
      </c>
      <c r="G2511" s="104">
        <v>8186.7</v>
      </c>
      <c r="H2511" s="104">
        <v>8186.7</v>
      </c>
      <c r="I2511" s="104">
        <v>8186.7</v>
      </c>
      <c r="J2511" s="104">
        <v>8186.7</v>
      </c>
      <c r="K2511" s="104">
        <v>8186.7</v>
      </c>
      <c r="L2511" s="104">
        <v>8186.7</v>
      </c>
      <c r="M2511" s="104">
        <v>8186.7</v>
      </c>
      <c r="N2511" s="104">
        <v>8186.7</v>
      </c>
      <c r="O2511" s="104">
        <v>8186.7</v>
      </c>
      <c r="P2511" s="104">
        <v>8186.7</v>
      </c>
      <c r="Q2511" s="104">
        <v>8186.7</v>
      </c>
      <c r="R2511" s="104">
        <v>8186.7</v>
      </c>
      <c r="S2511" s="104">
        <v>8186.7</v>
      </c>
    </row>
    <row r="2512" spans="2:19">
      <c r="B2512" s="5">
        <v>1983</v>
      </c>
      <c r="C2512" s="34">
        <v>27379.995731164556</v>
      </c>
      <c r="D2512" s="104">
        <v>27380</v>
      </c>
      <c r="E2512" s="104">
        <v>27380</v>
      </c>
      <c r="F2512" s="104">
        <v>27380</v>
      </c>
      <c r="G2512" s="104">
        <v>27380</v>
      </c>
      <c r="H2512" s="104">
        <v>27380</v>
      </c>
      <c r="I2512" s="104">
        <v>27380</v>
      </c>
      <c r="J2512" s="104">
        <v>27380</v>
      </c>
      <c r="K2512" s="104">
        <v>27380</v>
      </c>
      <c r="L2512" s="104">
        <v>27380</v>
      </c>
      <c r="M2512" s="104">
        <v>27380</v>
      </c>
      <c r="N2512" s="104">
        <v>27380</v>
      </c>
      <c r="O2512" s="104">
        <v>27380</v>
      </c>
      <c r="P2512" s="104">
        <v>27380</v>
      </c>
      <c r="Q2512" s="104">
        <v>27380</v>
      </c>
      <c r="R2512" s="104">
        <v>27380</v>
      </c>
      <c r="S2512" s="104">
        <v>27380</v>
      </c>
    </row>
    <row r="2513" spans="2:19">
      <c r="B2513" s="5">
        <v>1982</v>
      </c>
      <c r="C2513" s="34">
        <v>12206.69</v>
      </c>
      <c r="D2513" s="104">
        <v>12206.69</v>
      </c>
      <c r="E2513" s="104">
        <v>12206.69</v>
      </c>
      <c r="F2513" s="104">
        <v>12206.69</v>
      </c>
      <c r="G2513" s="104">
        <v>12206.69</v>
      </c>
      <c r="H2513" s="104">
        <v>12206.69</v>
      </c>
      <c r="I2513" s="104">
        <v>12206.69</v>
      </c>
      <c r="J2513" s="104">
        <v>12206.69</v>
      </c>
      <c r="K2513" s="104">
        <v>12206.69</v>
      </c>
      <c r="L2513" s="104">
        <v>12206.69</v>
      </c>
      <c r="M2513" s="104">
        <v>12206.69</v>
      </c>
      <c r="N2513" s="104">
        <v>12206.69</v>
      </c>
      <c r="O2513" s="104">
        <v>12206.69</v>
      </c>
      <c r="P2513" s="104">
        <v>12206.69</v>
      </c>
      <c r="Q2513" s="104">
        <v>12206.69</v>
      </c>
      <c r="R2513" s="104">
        <v>12206.69</v>
      </c>
      <c r="S2513" s="104">
        <v>12206.69</v>
      </c>
    </row>
    <row r="2514" spans="2:19">
      <c r="B2514" s="5">
        <v>1981</v>
      </c>
      <c r="C2514" s="34">
        <v>13402.545561769652</v>
      </c>
      <c r="D2514" s="104">
        <v>13402.55</v>
      </c>
      <c r="E2514" s="104">
        <v>13402.55</v>
      </c>
      <c r="F2514" s="104">
        <v>13402.55</v>
      </c>
      <c r="G2514" s="104">
        <v>13402.55</v>
      </c>
      <c r="H2514" s="104">
        <v>13402.55</v>
      </c>
      <c r="I2514" s="104">
        <v>13402.55</v>
      </c>
      <c r="J2514" s="104">
        <v>13402.55</v>
      </c>
      <c r="K2514" s="104">
        <v>13402.55</v>
      </c>
      <c r="L2514" s="104">
        <v>13402.55</v>
      </c>
      <c r="M2514" s="104">
        <v>13402.55</v>
      </c>
      <c r="N2514" s="104">
        <v>13402.55</v>
      </c>
      <c r="O2514" s="104">
        <v>13402.55</v>
      </c>
      <c r="P2514" s="104">
        <v>13402.55</v>
      </c>
      <c r="Q2514" s="104">
        <v>13402.55</v>
      </c>
      <c r="R2514" s="104">
        <v>13402.55</v>
      </c>
      <c r="S2514" s="104">
        <v>13402.55</v>
      </c>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v>3112.39</v>
      </c>
      <c r="D2517" s="104">
        <v>3112.39</v>
      </c>
      <c r="E2517" s="104">
        <v>3112.39</v>
      </c>
      <c r="F2517" s="104">
        <v>3112.39</v>
      </c>
      <c r="G2517" s="104">
        <v>3112.39</v>
      </c>
      <c r="H2517" s="104">
        <v>3112.39</v>
      </c>
      <c r="I2517" s="104">
        <v>3112.39</v>
      </c>
      <c r="J2517" s="104">
        <v>3112.39</v>
      </c>
      <c r="K2517" s="104">
        <v>3112.39</v>
      </c>
      <c r="L2517" s="104">
        <v>3112.39</v>
      </c>
      <c r="M2517" s="104">
        <v>3112.39</v>
      </c>
      <c r="N2517" s="104">
        <v>3112.39</v>
      </c>
      <c r="O2517" s="104">
        <v>3112.39</v>
      </c>
      <c r="P2517" s="104">
        <v>3112.39</v>
      </c>
      <c r="Q2517" s="104">
        <v>3112.39</v>
      </c>
      <c r="R2517" s="104">
        <v>3112.39</v>
      </c>
      <c r="S2517" s="104">
        <v>3112.39</v>
      </c>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v>2788.82</v>
      </c>
      <c r="D2519" s="104">
        <v>2788.82</v>
      </c>
      <c r="E2519" s="104">
        <v>2788.82</v>
      </c>
      <c r="F2519" s="104">
        <v>2788.82</v>
      </c>
      <c r="G2519" s="104">
        <v>2788.82</v>
      </c>
      <c r="H2519" s="104">
        <v>2788.82</v>
      </c>
      <c r="I2519" s="104">
        <v>2788.82</v>
      </c>
      <c r="J2519" s="104">
        <v>2788.82</v>
      </c>
      <c r="K2519" s="104">
        <v>2788.82</v>
      </c>
      <c r="L2519" s="104">
        <v>2788.82</v>
      </c>
      <c r="M2519" s="104">
        <v>2788.82</v>
      </c>
      <c r="N2519" s="104">
        <v>2788.82</v>
      </c>
      <c r="O2519" s="104">
        <v>2788.82</v>
      </c>
      <c r="P2519" s="104">
        <v>2788.82</v>
      </c>
      <c r="Q2519" s="104">
        <v>2788.82</v>
      </c>
      <c r="R2519" s="104">
        <v>2788.82</v>
      </c>
      <c r="S2519" s="104">
        <v>2788.82</v>
      </c>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v>50199.399999999994</v>
      </c>
      <c r="D2521" s="104">
        <v>50199.4</v>
      </c>
      <c r="E2521" s="104">
        <v>50199.4</v>
      </c>
      <c r="F2521" s="104">
        <v>50199.4</v>
      </c>
      <c r="G2521" s="104">
        <v>50199.4</v>
      </c>
      <c r="H2521" s="104">
        <v>50199.4</v>
      </c>
      <c r="I2521" s="104">
        <v>40159.519999999997</v>
      </c>
      <c r="J2521" s="104">
        <v>40159.519999999997</v>
      </c>
      <c r="K2521" s="104">
        <v>40159.519999999997</v>
      </c>
      <c r="L2521" s="104">
        <v>40159.519999999997</v>
      </c>
      <c r="M2521" s="104">
        <v>40159.519999999997</v>
      </c>
      <c r="N2521" s="104">
        <v>40159.519999999997</v>
      </c>
      <c r="O2521" s="104">
        <v>40159.519999999997</v>
      </c>
      <c r="P2521" s="104">
        <v>40159.519999999997</v>
      </c>
      <c r="Q2521" s="104">
        <v>40159.519999999997</v>
      </c>
      <c r="R2521" s="104">
        <v>30119.64</v>
      </c>
      <c r="S2521" s="104">
        <v>30119.64</v>
      </c>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v>5160.8500000000004</v>
      </c>
      <c r="D2523" s="104">
        <v>5160.8500000000004</v>
      </c>
      <c r="E2523" s="104">
        <v>5160.8500000000004</v>
      </c>
      <c r="F2523" s="104">
        <v>5160.8500000000004</v>
      </c>
      <c r="G2523" s="104">
        <v>5160.8500000000004</v>
      </c>
      <c r="H2523" s="104">
        <v>5160.8500000000004</v>
      </c>
      <c r="I2523" s="104">
        <v>5160.8500000000004</v>
      </c>
      <c r="J2523" s="104">
        <v>5160.8500000000004</v>
      </c>
      <c r="K2523" s="104">
        <v>5160.8500000000004</v>
      </c>
      <c r="L2523" s="104">
        <v>5160.8500000000004</v>
      </c>
      <c r="M2523" s="104">
        <v>5160.8500000000004</v>
      </c>
      <c r="N2523" s="104">
        <v>5160.8500000000004</v>
      </c>
      <c r="O2523" s="104">
        <v>5160.8500000000004</v>
      </c>
      <c r="P2523" s="104">
        <v>5160.8500000000004</v>
      </c>
      <c r="Q2523" s="104">
        <v>5160.8500000000004</v>
      </c>
      <c r="R2523" s="104">
        <v>5160.8500000000004</v>
      </c>
      <c r="S2523" s="104">
        <v>5160.8500000000004</v>
      </c>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v>4396.38</v>
      </c>
      <c r="D2525" s="104">
        <v>4396.38</v>
      </c>
      <c r="E2525" s="104">
        <v>4396.38</v>
      </c>
      <c r="F2525" s="104">
        <v>4396.38</v>
      </c>
      <c r="G2525" s="104">
        <v>4396.38</v>
      </c>
      <c r="H2525" s="104">
        <v>4396.38</v>
      </c>
      <c r="I2525" s="104">
        <v>4396.38</v>
      </c>
      <c r="J2525" s="104">
        <v>4396.38</v>
      </c>
      <c r="K2525" s="104">
        <v>4396.38</v>
      </c>
      <c r="L2525" s="104">
        <v>4396.38</v>
      </c>
      <c r="M2525" s="104">
        <v>4396.38</v>
      </c>
      <c r="N2525" s="104">
        <v>4396.38</v>
      </c>
      <c r="O2525" s="104">
        <v>4396.38</v>
      </c>
      <c r="P2525" s="104">
        <v>4396.38</v>
      </c>
      <c r="Q2525" s="104">
        <v>4396.38</v>
      </c>
      <c r="R2525" s="104">
        <v>4396.38</v>
      </c>
      <c r="S2525" s="104">
        <v>4396.38</v>
      </c>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v>1617.82</v>
      </c>
      <c r="D2531" s="104">
        <v>1617.82</v>
      </c>
      <c r="E2531" s="104">
        <v>1617.82</v>
      </c>
      <c r="F2531" s="104">
        <v>1617.82</v>
      </c>
      <c r="G2531" s="104">
        <v>1617.82</v>
      </c>
      <c r="H2531" s="104">
        <v>1617.82</v>
      </c>
      <c r="I2531" s="104">
        <v>1617.82</v>
      </c>
      <c r="J2531" s="104">
        <v>1617.82</v>
      </c>
      <c r="K2531" s="104">
        <v>1617.82</v>
      </c>
      <c r="L2531" s="104">
        <v>1617.82</v>
      </c>
      <c r="M2531" s="104">
        <v>1617.82</v>
      </c>
      <c r="N2531" s="104">
        <v>1617.82</v>
      </c>
      <c r="O2531" s="104">
        <v>1617.82</v>
      </c>
      <c r="P2531" s="104">
        <v>1617.82</v>
      </c>
      <c r="Q2531" s="104">
        <v>1617.82</v>
      </c>
      <c r="R2531" s="104">
        <v>1617.82</v>
      </c>
      <c r="S2531" s="104">
        <v>1617.82</v>
      </c>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v>801.74851125137218</v>
      </c>
      <c r="D2535" s="104">
        <v>801.75</v>
      </c>
      <c r="E2535" s="104">
        <v>801.75</v>
      </c>
      <c r="F2535" s="104">
        <v>801.75</v>
      </c>
      <c r="G2535" s="104">
        <v>801.75</v>
      </c>
      <c r="H2535" s="104">
        <v>801.75</v>
      </c>
      <c r="I2535" s="104">
        <v>801.75</v>
      </c>
      <c r="J2535" s="104">
        <v>801.75</v>
      </c>
      <c r="K2535" s="104">
        <v>801.75</v>
      </c>
      <c r="L2535" s="104">
        <v>801.75</v>
      </c>
      <c r="M2535" s="104">
        <v>801.75</v>
      </c>
      <c r="N2535" s="104">
        <v>801.75</v>
      </c>
      <c r="O2535" s="104">
        <v>801.75</v>
      </c>
      <c r="P2535" s="104">
        <v>801.75</v>
      </c>
      <c r="Q2535" s="104">
        <v>801.75</v>
      </c>
      <c r="R2535" s="104">
        <v>801.75</v>
      </c>
      <c r="S2535" s="104">
        <v>801.75</v>
      </c>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v>2237.42</v>
      </c>
      <c r="D2537" s="104">
        <v>2237.42</v>
      </c>
      <c r="E2537" s="104">
        <v>2237.42</v>
      </c>
      <c r="F2537" s="104">
        <v>2237.42</v>
      </c>
      <c r="G2537" s="104">
        <v>2237.42</v>
      </c>
      <c r="H2537" s="104">
        <v>2237.42</v>
      </c>
      <c r="I2537" s="104">
        <v>2237.42</v>
      </c>
      <c r="J2537" s="104">
        <v>2237.42</v>
      </c>
      <c r="K2537" s="104">
        <v>2237.42</v>
      </c>
      <c r="L2537" s="104">
        <v>2237.42</v>
      </c>
      <c r="M2537" s="104">
        <v>2237.42</v>
      </c>
      <c r="N2537" s="104">
        <v>2237.42</v>
      </c>
      <c r="O2537" s="104">
        <v>2237.42</v>
      </c>
      <c r="P2537" s="104">
        <v>2237.42</v>
      </c>
      <c r="Q2537" s="104">
        <v>2237.42</v>
      </c>
      <c r="R2537" s="104">
        <v>2237.42</v>
      </c>
      <c r="S2537" s="104">
        <v>2237.42</v>
      </c>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v>3409.67</v>
      </c>
      <c r="D2539" s="104">
        <v>3409.67</v>
      </c>
      <c r="E2539" s="104">
        <v>3409.67</v>
      </c>
      <c r="F2539" s="104">
        <v>3409.67</v>
      </c>
      <c r="G2539" s="104">
        <v>3409.67</v>
      </c>
      <c r="H2539" s="104">
        <v>3409.67</v>
      </c>
      <c r="I2539" s="104">
        <v>3409.67</v>
      </c>
      <c r="J2539" s="104">
        <v>3409.67</v>
      </c>
      <c r="K2539" s="104">
        <v>3409.67</v>
      </c>
      <c r="L2539" s="104">
        <v>3409.67</v>
      </c>
      <c r="M2539" s="104">
        <v>3409.67</v>
      </c>
      <c r="N2539" s="104">
        <v>3409.67</v>
      </c>
      <c r="O2539" s="104">
        <v>3409.67</v>
      </c>
      <c r="P2539" s="104">
        <v>3409.67</v>
      </c>
      <c r="Q2539" s="104">
        <v>3409.67</v>
      </c>
      <c r="R2539" s="104">
        <v>3409.67</v>
      </c>
      <c r="S2539" s="104">
        <v>3409.67</v>
      </c>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v>2337.79</v>
      </c>
      <c r="D2545" s="104">
        <v>2337.79</v>
      </c>
      <c r="E2545" s="104">
        <v>2337.79</v>
      </c>
      <c r="F2545" s="104">
        <v>2337.79</v>
      </c>
      <c r="G2545" s="104">
        <v>2337.79</v>
      </c>
      <c r="H2545" s="104">
        <v>2337.79</v>
      </c>
      <c r="I2545" s="104">
        <v>2337.79</v>
      </c>
      <c r="J2545" s="104">
        <v>2337.79</v>
      </c>
      <c r="K2545" s="104">
        <v>2337.79</v>
      </c>
      <c r="L2545" s="104">
        <v>2337.79</v>
      </c>
      <c r="M2545" s="104">
        <v>2337.79</v>
      </c>
      <c r="N2545" s="104">
        <v>2337.79</v>
      </c>
      <c r="O2545" s="104">
        <v>2337.79</v>
      </c>
      <c r="P2545" s="104">
        <v>2337.79</v>
      </c>
      <c r="Q2545" s="104">
        <v>2337.79</v>
      </c>
      <c r="R2545" s="104">
        <v>2337.79</v>
      </c>
      <c r="S2545" s="104">
        <v>2337.79</v>
      </c>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v>1000.49414151116</v>
      </c>
      <c r="D2565" s="104">
        <v>1000.49</v>
      </c>
      <c r="E2565" s="104">
        <v>1000.49</v>
      </c>
      <c r="F2565" s="104">
        <v>1000.49</v>
      </c>
      <c r="G2565" s="104">
        <v>1000.49</v>
      </c>
      <c r="H2565" s="104">
        <v>1000.49</v>
      </c>
      <c r="I2565" s="104">
        <v>1000.49</v>
      </c>
      <c r="J2565" s="104">
        <v>1000.49</v>
      </c>
      <c r="K2565" s="104">
        <v>1000.49</v>
      </c>
      <c r="L2565" s="104">
        <v>1000.49</v>
      </c>
      <c r="M2565" s="104">
        <v>1000.49</v>
      </c>
      <c r="N2565" s="104">
        <v>1000.49</v>
      </c>
      <c r="O2565" s="34"/>
      <c r="P2565" s="34"/>
      <c r="Q2565" s="34"/>
      <c r="R2565" s="34"/>
      <c r="S2565" s="34"/>
    </row>
    <row r="2566" spans="1:19">
      <c r="A2566" s="63" t="s">
        <v>130</v>
      </c>
      <c r="B2566" s="6" t="s">
        <v>10</v>
      </c>
      <c r="C2566" s="7">
        <f>SUM(C2489:C2565)</f>
        <v>282305.46174682613</v>
      </c>
      <c r="D2566" s="7">
        <f>SUM(D2488:D2565)</f>
        <v>289765.46999999997</v>
      </c>
      <c r="E2566" s="7">
        <f>SUM(E2487:E2565)</f>
        <v>289765.46999999997</v>
      </c>
      <c r="F2566" s="7">
        <f>SUM(F2486:F2565)</f>
        <v>289765.46999999997</v>
      </c>
      <c r="G2566" s="7">
        <f>SUM(G2485:G2565)</f>
        <v>289765.46999999997</v>
      </c>
      <c r="H2566" s="7">
        <f>SUM(H2479:H2565)</f>
        <v>289765.46999999997</v>
      </c>
      <c r="I2566" s="7">
        <f>SUM(I2479:I2565)</f>
        <v>283870.58999999997</v>
      </c>
      <c r="J2566" s="7">
        <f t="shared" ref="J2566" si="48">SUM(J2479:J2565)</f>
        <v>283870.58999999997</v>
      </c>
      <c r="K2566" s="7">
        <f>SUM(K2479:K2565)</f>
        <v>283870.58999999997</v>
      </c>
      <c r="L2566" s="7">
        <f t="shared" ref="L2566" si="49">SUM(L2479:L2565)</f>
        <v>283870.58999999997</v>
      </c>
      <c r="M2566" s="7">
        <f>SUM(M2479:M2565)</f>
        <v>283870.58999999997</v>
      </c>
      <c r="N2566" s="10">
        <f>SUM(N2474:N2565)</f>
        <v>283870.58999999997</v>
      </c>
      <c r="O2566" s="106">
        <v>282870.09000000003</v>
      </c>
      <c r="P2566" s="106">
        <v>282870.09000000003</v>
      </c>
      <c r="Q2566" s="106">
        <v>289707.84000000003</v>
      </c>
      <c r="R2566" s="106">
        <v>283768.38</v>
      </c>
      <c r="S2566" s="106">
        <v>295346.61</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104">
        <v>40523.78</v>
      </c>
    </row>
    <row r="2569" spans="1:19">
      <c r="A2569" s="35"/>
      <c r="B2569" s="5">
        <v>2021</v>
      </c>
      <c r="C2569" s="33"/>
      <c r="D2569" s="33"/>
      <c r="E2569" s="33"/>
      <c r="F2569" s="33"/>
      <c r="G2569" s="33"/>
      <c r="H2569" s="33"/>
      <c r="I2569" s="33"/>
      <c r="J2569" s="33"/>
      <c r="K2569" s="33"/>
      <c r="L2569" s="33"/>
      <c r="M2569" s="33"/>
      <c r="N2569" s="33"/>
      <c r="O2569" s="33"/>
      <c r="P2569" s="33"/>
      <c r="Q2569" s="33"/>
      <c r="R2569" s="104">
        <v>14351.47</v>
      </c>
      <c r="S2569" s="104">
        <v>14351.47</v>
      </c>
    </row>
    <row r="2570" spans="1:19">
      <c r="B2570" s="5">
        <v>2020</v>
      </c>
      <c r="C2570" s="33"/>
      <c r="D2570" s="33"/>
      <c r="E2570" s="33"/>
      <c r="F2570" s="33"/>
      <c r="G2570" s="33"/>
      <c r="H2570" s="33"/>
      <c r="I2570" s="33"/>
      <c r="J2570" s="33"/>
      <c r="K2570" s="33"/>
      <c r="L2570" s="33"/>
      <c r="M2570" s="33"/>
      <c r="N2570" s="33"/>
      <c r="O2570" s="33"/>
      <c r="P2570" s="33"/>
      <c r="Q2570" s="104">
        <v>23932.12</v>
      </c>
      <c r="R2570" s="104">
        <v>23932.12</v>
      </c>
      <c r="S2570" s="104">
        <v>23932.12</v>
      </c>
    </row>
    <row r="2571" spans="1:19">
      <c r="A2571" s="37"/>
      <c r="B2571" s="5">
        <v>2019</v>
      </c>
      <c r="C2571" s="33"/>
      <c r="D2571" s="33"/>
      <c r="E2571" s="33"/>
      <c r="F2571" s="33"/>
      <c r="G2571" s="33"/>
      <c r="H2571" s="33"/>
      <c r="I2571" s="33"/>
      <c r="J2571" s="33"/>
      <c r="K2571" s="33"/>
      <c r="L2571" s="33"/>
      <c r="M2571" s="33"/>
      <c r="N2571" s="33"/>
      <c r="O2571" s="33"/>
      <c r="P2571" s="104">
        <v>18038.669999999998</v>
      </c>
      <c r="Q2571" s="104">
        <v>18038.669999999998</v>
      </c>
      <c r="R2571" s="104">
        <v>18038.669999999998</v>
      </c>
      <c r="S2571" s="104">
        <v>18038.669999999998</v>
      </c>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104">
        <v>197366.91</v>
      </c>
      <c r="M2575" s="104">
        <v>213775.92</v>
      </c>
      <c r="N2575" s="104">
        <v>213775.92</v>
      </c>
      <c r="O2575" s="104">
        <v>213775.92</v>
      </c>
      <c r="P2575" s="104">
        <v>213775.92</v>
      </c>
      <c r="Q2575" s="104">
        <v>213775.92</v>
      </c>
      <c r="R2575" s="104">
        <v>213775.92</v>
      </c>
      <c r="S2575" s="104">
        <v>213775.92</v>
      </c>
    </row>
    <row r="2576" spans="1:19">
      <c r="B2576" s="5">
        <v>2014</v>
      </c>
      <c r="C2576" s="33"/>
      <c r="D2576" s="33"/>
      <c r="E2576" s="33"/>
      <c r="F2576" s="33"/>
      <c r="G2576" s="33"/>
      <c r="H2576" s="33"/>
      <c r="I2576" s="33"/>
      <c r="J2576" s="33"/>
      <c r="K2576" s="104">
        <v>17506.919999999998</v>
      </c>
      <c r="L2576" s="104">
        <v>17506.919999999998</v>
      </c>
      <c r="M2576" s="104">
        <v>17506.919999999998</v>
      </c>
      <c r="N2576" s="104">
        <v>17506.919999999998</v>
      </c>
      <c r="O2576" s="104">
        <v>17506.919999999998</v>
      </c>
      <c r="P2576" s="104">
        <v>17506.919999999998</v>
      </c>
      <c r="Q2576" s="104">
        <v>17506.919999999998</v>
      </c>
      <c r="R2576" s="104">
        <v>17506.919999999998</v>
      </c>
      <c r="S2576" s="104">
        <v>17506.919999999998</v>
      </c>
    </row>
    <row r="2577" spans="2:19">
      <c r="B2577" s="5">
        <v>2013</v>
      </c>
      <c r="C2577" s="33"/>
      <c r="D2577" s="33"/>
      <c r="E2577" s="33"/>
      <c r="F2577" s="33"/>
      <c r="G2577" s="33"/>
      <c r="H2577" s="33"/>
      <c r="I2577" s="33"/>
      <c r="J2577" s="104">
        <v>22772.33</v>
      </c>
      <c r="K2577" s="104">
        <v>22772.33</v>
      </c>
      <c r="L2577" s="104">
        <v>22772.33</v>
      </c>
      <c r="M2577" s="104">
        <v>22772.33</v>
      </c>
      <c r="N2577" s="104">
        <v>22772.33</v>
      </c>
      <c r="O2577" s="104">
        <v>22772.33</v>
      </c>
      <c r="P2577" s="104">
        <v>22772.33</v>
      </c>
      <c r="Q2577" s="104">
        <v>22772.33</v>
      </c>
      <c r="R2577" s="104">
        <v>22772.33</v>
      </c>
      <c r="S2577" s="104">
        <v>22772.33</v>
      </c>
    </row>
    <row r="2578" spans="2:19">
      <c r="B2578" s="5">
        <v>2012</v>
      </c>
      <c r="C2578" s="33"/>
      <c r="D2578" s="33"/>
      <c r="E2578" s="33"/>
      <c r="F2578" s="33"/>
      <c r="G2578" s="33"/>
      <c r="H2578" s="33"/>
      <c r="I2578" s="104">
        <v>58657.79</v>
      </c>
      <c r="J2578" s="104">
        <v>67574.850000000006</v>
      </c>
      <c r="K2578" s="104">
        <v>67574.850000000006</v>
      </c>
      <c r="L2578" s="104">
        <v>67574.850000000006</v>
      </c>
      <c r="M2578" s="104">
        <v>67574.850000000006</v>
      </c>
      <c r="N2578" s="104">
        <v>67574.850000000006</v>
      </c>
      <c r="O2578" s="104">
        <v>67574.850000000006</v>
      </c>
      <c r="P2578" s="104">
        <v>67574.850000000006</v>
      </c>
      <c r="Q2578" s="104">
        <v>67574.850000000006</v>
      </c>
      <c r="R2578" s="104">
        <v>67574.850000000006</v>
      </c>
      <c r="S2578" s="104">
        <v>67574.850000000006</v>
      </c>
    </row>
    <row r="2579" spans="2:19">
      <c r="B2579" s="5">
        <v>2011</v>
      </c>
      <c r="C2579" s="33"/>
      <c r="D2579" s="33"/>
      <c r="E2579" s="33"/>
      <c r="F2579" s="33"/>
      <c r="G2579" s="33"/>
      <c r="H2579" s="104">
        <v>114531.12</v>
      </c>
      <c r="I2579" s="104">
        <v>114531.12</v>
      </c>
      <c r="J2579" s="104">
        <v>114531.12</v>
      </c>
      <c r="K2579" s="104">
        <v>114531.12</v>
      </c>
      <c r="L2579" s="104">
        <v>114531.12</v>
      </c>
      <c r="M2579" s="104">
        <v>114531.12</v>
      </c>
      <c r="N2579" s="104">
        <v>114531.12</v>
      </c>
      <c r="O2579" s="104">
        <v>114531.12</v>
      </c>
      <c r="P2579" s="104">
        <v>67206.28</v>
      </c>
      <c r="Q2579" s="104">
        <v>67206.28</v>
      </c>
      <c r="R2579" s="104">
        <v>67206.28</v>
      </c>
      <c r="S2579" s="104">
        <v>67206.28</v>
      </c>
    </row>
    <row r="2580" spans="2:19">
      <c r="B2580" s="5">
        <v>2010</v>
      </c>
      <c r="C2580" s="33"/>
      <c r="D2580" s="33"/>
      <c r="E2580" s="33"/>
      <c r="F2580" s="33"/>
      <c r="G2580" s="104">
        <v>33325.019999999997</v>
      </c>
      <c r="H2580" s="104">
        <v>33325.019999999997</v>
      </c>
      <c r="I2580" s="104">
        <v>33325.019999999997</v>
      </c>
      <c r="J2580" s="104">
        <v>33325.019999999997</v>
      </c>
      <c r="K2580" s="104">
        <v>33325.019999999997</v>
      </c>
      <c r="L2580" s="104">
        <v>33325.019999999997</v>
      </c>
      <c r="M2580" s="104">
        <v>33325.019999999997</v>
      </c>
      <c r="N2580" s="104">
        <v>33325.019999999997</v>
      </c>
      <c r="O2580" s="104">
        <v>33325.019999999997</v>
      </c>
      <c r="P2580" s="104">
        <v>33325.019999999997</v>
      </c>
      <c r="Q2580" s="104">
        <v>33325.019999999997</v>
      </c>
      <c r="R2580" s="104">
        <v>33325.019999999997</v>
      </c>
      <c r="S2580" s="104">
        <v>33325.019999999997</v>
      </c>
    </row>
    <row r="2581" spans="2:19">
      <c r="B2581" s="5">
        <v>2009</v>
      </c>
      <c r="C2581" s="33"/>
      <c r="D2581" s="33"/>
      <c r="E2581" s="33"/>
      <c r="F2581" s="104">
        <v>97323.78</v>
      </c>
      <c r="G2581" s="104">
        <v>101105.62</v>
      </c>
      <c r="H2581" s="104">
        <v>101105.62</v>
      </c>
      <c r="I2581" s="104">
        <v>101105.62</v>
      </c>
      <c r="J2581" s="104">
        <v>101105.62</v>
      </c>
      <c r="K2581" s="104">
        <v>101105.62</v>
      </c>
      <c r="L2581" s="104">
        <v>101105.62</v>
      </c>
      <c r="M2581" s="104">
        <v>101105.62</v>
      </c>
      <c r="N2581" s="104">
        <v>101105.62</v>
      </c>
      <c r="O2581" s="104">
        <v>101105.62</v>
      </c>
      <c r="P2581" s="104">
        <v>101105.62</v>
      </c>
      <c r="Q2581" s="104">
        <v>101105.62</v>
      </c>
      <c r="R2581" s="104">
        <v>101105.62</v>
      </c>
      <c r="S2581" s="104">
        <v>101105.62</v>
      </c>
    </row>
    <row r="2582" spans="2:19">
      <c r="B2582" s="5">
        <v>2008</v>
      </c>
      <c r="C2582" s="33"/>
      <c r="D2582" s="33"/>
      <c r="E2582" s="104">
        <v>42410.239999999998</v>
      </c>
      <c r="F2582" s="104">
        <v>42410.239999999998</v>
      </c>
      <c r="G2582" s="104">
        <v>42410.239999999998</v>
      </c>
      <c r="H2582" s="104">
        <v>42410.239999999998</v>
      </c>
      <c r="I2582" s="104">
        <v>42410.239999999998</v>
      </c>
      <c r="J2582" s="104">
        <v>42410.239999999998</v>
      </c>
      <c r="K2582" s="104">
        <v>42410.239999999998</v>
      </c>
      <c r="L2582" s="104">
        <v>42410.239999999998</v>
      </c>
      <c r="M2582" s="104">
        <v>42410.239999999998</v>
      </c>
      <c r="N2582" s="104">
        <v>42410.239999999998</v>
      </c>
      <c r="O2582" s="104">
        <v>42410.239999999998</v>
      </c>
      <c r="P2582" s="104">
        <v>42410.239999999998</v>
      </c>
      <c r="Q2582" s="104">
        <v>42410.239999999998</v>
      </c>
      <c r="R2582" s="104">
        <v>42410.239999999998</v>
      </c>
      <c r="S2582" s="104">
        <v>42410.239999999998</v>
      </c>
    </row>
    <row r="2583" spans="2:19">
      <c r="B2583" s="5">
        <v>2007</v>
      </c>
      <c r="C2583" s="33"/>
      <c r="D2583" s="104">
        <v>44530.57</v>
      </c>
      <c r="E2583" s="104">
        <v>44530.57</v>
      </c>
      <c r="F2583" s="104">
        <v>44530.57</v>
      </c>
      <c r="G2583" s="104">
        <v>44530.57</v>
      </c>
      <c r="H2583" s="104">
        <v>44530.57</v>
      </c>
      <c r="I2583" s="104">
        <v>44530.57</v>
      </c>
      <c r="J2583" s="104">
        <v>44530.57</v>
      </c>
      <c r="K2583" s="104">
        <v>44530.57</v>
      </c>
      <c r="L2583" s="104">
        <v>44530.57</v>
      </c>
      <c r="M2583" s="104">
        <v>44530.57</v>
      </c>
      <c r="N2583" s="104">
        <v>44530.57</v>
      </c>
      <c r="O2583" s="104">
        <v>44530.57</v>
      </c>
      <c r="P2583" s="104">
        <v>44530.57</v>
      </c>
      <c r="Q2583" s="104">
        <v>44530.57</v>
      </c>
      <c r="R2583" s="104">
        <v>44530.57</v>
      </c>
      <c r="S2583" s="104">
        <v>44530.57</v>
      </c>
    </row>
    <row r="2584" spans="2:19">
      <c r="B2584" s="5">
        <v>2006</v>
      </c>
      <c r="C2584" s="34">
        <v>15089.69</v>
      </c>
      <c r="D2584" s="104">
        <v>15089.69</v>
      </c>
      <c r="E2584" s="104">
        <v>15089.69</v>
      </c>
      <c r="F2584" s="104">
        <v>15089.69</v>
      </c>
      <c r="G2584" s="104">
        <v>15089.69</v>
      </c>
      <c r="H2584" s="104">
        <v>15089.69</v>
      </c>
      <c r="I2584" s="104">
        <v>15089.69</v>
      </c>
      <c r="J2584" s="104">
        <v>15089.69</v>
      </c>
      <c r="K2584" s="104">
        <v>15089.69</v>
      </c>
      <c r="L2584" s="104">
        <v>15089.69</v>
      </c>
      <c r="M2584" s="104">
        <v>15089.69</v>
      </c>
      <c r="N2584" s="104">
        <v>15089.69</v>
      </c>
      <c r="O2584" s="104">
        <v>15089.69</v>
      </c>
      <c r="P2584" s="104">
        <v>15089.69</v>
      </c>
      <c r="Q2584" s="104">
        <v>15089.69</v>
      </c>
      <c r="R2584" s="104">
        <v>15089.69</v>
      </c>
      <c r="S2584" s="104">
        <v>15089.69</v>
      </c>
    </row>
    <row r="2585" spans="2:19">
      <c r="B2585" s="5">
        <v>2005</v>
      </c>
      <c r="C2585" s="34">
        <v>18980.419999999998</v>
      </c>
      <c r="D2585" s="104">
        <v>18980.419999999998</v>
      </c>
      <c r="E2585" s="104">
        <v>18980.419999999998</v>
      </c>
      <c r="F2585" s="104">
        <v>18980.419999999998</v>
      </c>
      <c r="G2585" s="104">
        <v>18980.419999999998</v>
      </c>
      <c r="H2585" s="104">
        <v>18980.419999999998</v>
      </c>
      <c r="I2585" s="104">
        <v>18980.419999999998</v>
      </c>
      <c r="J2585" s="104">
        <v>18980.419999999998</v>
      </c>
      <c r="K2585" s="104">
        <v>18980.419999999998</v>
      </c>
      <c r="L2585" s="104">
        <v>18980.419999999998</v>
      </c>
      <c r="M2585" s="104">
        <v>18980.419999999998</v>
      </c>
      <c r="N2585" s="104">
        <v>18980.419999999998</v>
      </c>
      <c r="O2585" s="104">
        <v>18980.419999999998</v>
      </c>
      <c r="P2585" s="104">
        <v>18980.419999999998</v>
      </c>
      <c r="Q2585" s="104">
        <v>18980.419999999998</v>
      </c>
      <c r="R2585" s="104">
        <v>18980.419999999998</v>
      </c>
      <c r="S2585" s="104">
        <v>18980.419999999998</v>
      </c>
    </row>
    <row r="2586" spans="2:19">
      <c r="B2586" s="5">
        <v>2004</v>
      </c>
      <c r="C2586" s="34">
        <v>25137.45</v>
      </c>
      <c r="D2586" s="104">
        <v>25137.45</v>
      </c>
      <c r="E2586" s="104">
        <v>25137.45</v>
      </c>
      <c r="F2586" s="104">
        <v>25137.45</v>
      </c>
      <c r="G2586" s="104">
        <v>25137.45</v>
      </c>
      <c r="H2586" s="104">
        <v>25137.45</v>
      </c>
      <c r="I2586" s="104">
        <v>25137.45</v>
      </c>
      <c r="J2586" s="104">
        <v>25137.45</v>
      </c>
      <c r="K2586" s="104">
        <v>25137.45</v>
      </c>
      <c r="L2586" s="104">
        <v>25137.45</v>
      </c>
      <c r="M2586" s="104">
        <v>25137.45</v>
      </c>
      <c r="N2586" s="104">
        <v>25137.45</v>
      </c>
      <c r="O2586" s="104">
        <v>25137.45</v>
      </c>
      <c r="P2586" s="104">
        <v>25137.45</v>
      </c>
      <c r="Q2586" s="104">
        <v>25137.45</v>
      </c>
      <c r="R2586" s="104">
        <v>25137.45</v>
      </c>
      <c r="S2586" s="104">
        <v>25137.45</v>
      </c>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v>86179.41</v>
      </c>
      <c r="D2588" s="104">
        <v>86179.41</v>
      </c>
      <c r="E2588" s="104">
        <v>86179.41</v>
      </c>
      <c r="F2588" s="104">
        <v>86179.41</v>
      </c>
      <c r="G2588" s="104">
        <v>86179.41</v>
      </c>
      <c r="H2588" s="104">
        <v>86179.41</v>
      </c>
      <c r="I2588" s="104">
        <v>86179.41</v>
      </c>
      <c r="J2588" s="104">
        <v>86179.41</v>
      </c>
      <c r="K2588" s="104">
        <v>86179.41</v>
      </c>
      <c r="L2588" s="104">
        <v>86179.41</v>
      </c>
      <c r="M2588" s="104">
        <v>86179.41</v>
      </c>
      <c r="N2588" s="104">
        <v>86179.41</v>
      </c>
      <c r="O2588" s="104">
        <v>86179.41</v>
      </c>
      <c r="P2588" s="104">
        <v>86179.41</v>
      </c>
      <c r="Q2588" s="104">
        <v>86179.41</v>
      </c>
      <c r="R2588" s="104">
        <v>86179.41</v>
      </c>
      <c r="S2588" s="104">
        <v>86179.41</v>
      </c>
    </row>
    <row r="2589" spans="2:19">
      <c r="B2589" s="5">
        <v>2001</v>
      </c>
      <c r="C2589" s="34">
        <v>100046.72</v>
      </c>
      <c r="D2589" s="104">
        <v>100046.72</v>
      </c>
      <c r="E2589" s="104">
        <v>100046.72</v>
      </c>
      <c r="F2589" s="104">
        <v>100046.72</v>
      </c>
      <c r="G2589" s="104">
        <v>100046.72</v>
      </c>
      <c r="H2589" s="104">
        <v>100046.72</v>
      </c>
      <c r="I2589" s="104">
        <v>100046.72</v>
      </c>
      <c r="J2589" s="104">
        <v>100046.72</v>
      </c>
      <c r="K2589" s="104">
        <v>100046.72</v>
      </c>
      <c r="L2589" s="104">
        <v>100046.72</v>
      </c>
      <c r="M2589" s="104">
        <v>100046.72</v>
      </c>
      <c r="N2589" s="104">
        <v>100046.72</v>
      </c>
      <c r="O2589" s="104">
        <v>100046.72</v>
      </c>
      <c r="P2589" s="104">
        <v>100046.72</v>
      </c>
      <c r="Q2589" s="104">
        <v>100046.72</v>
      </c>
      <c r="R2589" s="104">
        <v>100046.72</v>
      </c>
      <c r="S2589" s="104">
        <v>100046.72</v>
      </c>
    </row>
    <row r="2590" spans="2:19">
      <c r="B2590" s="5">
        <v>2000</v>
      </c>
      <c r="C2590" s="34">
        <v>145740.46</v>
      </c>
      <c r="D2590" s="104">
        <v>145740.46</v>
      </c>
      <c r="E2590" s="104">
        <v>145740.46</v>
      </c>
      <c r="F2590" s="104">
        <v>145740.46</v>
      </c>
      <c r="G2590" s="104">
        <v>145740.46</v>
      </c>
      <c r="H2590" s="104">
        <v>145740.46</v>
      </c>
      <c r="I2590" s="104">
        <v>133286.84</v>
      </c>
      <c r="J2590" s="104">
        <v>133286.84</v>
      </c>
      <c r="K2590" s="104">
        <v>133286.84</v>
      </c>
      <c r="L2590" s="104">
        <v>133286.84</v>
      </c>
      <c r="M2590" s="104">
        <v>133286.84</v>
      </c>
      <c r="N2590" s="104">
        <v>133286.84</v>
      </c>
      <c r="O2590" s="104">
        <v>133286.84</v>
      </c>
      <c r="P2590" s="104">
        <v>133286.84</v>
      </c>
      <c r="Q2590" s="104">
        <v>133286.84</v>
      </c>
      <c r="R2590" s="104">
        <v>133286.84</v>
      </c>
      <c r="S2590" s="104">
        <v>133286.84</v>
      </c>
    </row>
    <row r="2591" spans="2:19">
      <c r="B2591" s="5">
        <v>1999</v>
      </c>
      <c r="C2591" s="34">
        <v>270561.44</v>
      </c>
      <c r="D2591" s="104">
        <v>270561.44</v>
      </c>
      <c r="E2591" s="104">
        <v>270561.44</v>
      </c>
      <c r="F2591" s="104">
        <v>270561.44</v>
      </c>
      <c r="G2591" s="104">
        <v>270561.44</v>
      </c>
      <c r="H2591" s="104">
        <v>270561.44</v>
      </c>
      <c r="I2591" s="104">
        <v>256467.83</v>
      </c>
      <c r="J2591" s="104">
        <v>256467.83</v>
      </c>
      <c r="K2591" s="104">
        <v>256467.83</v>
      </c>
      <c r="L2591" s="104">
        <v>256467.83</v>
      </c>
      <c r="M2591" s="104">
        <v>256467.83</v>
      </c>
      <c r="N2591" s="104">
        <v>256467.83</v>
      </c>
      <c r="O2591" s="104">
        <v>256467.83</v>
      </c>
      <c r="P2591" s="104">
        <v>164906.51</v>
      </c>
      <c r="Q2591" s="104">
        <v>164906.51</v>
      </c>
      <c r="R2591" s="104">
        <v>164906.51</v>
      </c>
      <c r="S2591" s="104">
        <v>164906.51</v>
      </c>
    </row>
    <row r="2592" spans="2:19">
      <c r="B2592" s="5">
        <v>1998</v>
      </c>
      <c r="C2592" s="34">
        <v>378802.57999999996</v>
      </c>
      <c r="D2592" s="104">
        <v>378802.58</v>
      </c>
      <c r="E2592" s="104">
        <v>378802.58</v>
      </c>
      <c r="F2592" s="104">
        <v>378802.58</v>
      </c>
      <c r="G2592" s="104">
        <v>378802.58</v>
      </c>
      <c r="H2592" s="104">
        <v>378802.58</v>
      </c>
      <c r="I2592" s="104">
        <v>334088.86</v>
      </c>
      <c r="J2592" s="104">
        <v>334088.86</v>
      </c>
      <c r="K2592" s="104">
        <v>334088.86</v>
      </c>
      <c r="L2592" s="104">
        <v>334088.86</v>
      </c>
      <c r="M2592" s="104">
        <v>334088.86</v>
      </c>
      <c r="N2592" s="104">
        <v>334088.86</v>
      </c>
      <c r="O2592" s="104">
        <v>334088.86</v>
      </c>
      <c r="P2592" s="104">
        <v>38870.089999999997</v>
      </c>
      <c r="Q2592" s="104">
        <v>38870.089999999997</v>
      </c>
      <c r="R2592" s="104">
        <v>38870.089999999997</v>
      </c>
      <c r="S2592" s="104">
        <v>38870.089999999997</v>
      </c>
    </row>
    <row r="2593" spans="2:19">
      <c r="B2593" s="5">
        <v>1997</v>
      </c>
      <c r="C2593" s="34">
        <v>404734.06000000006</v>
      </c>
      <c r="D2593" s="104">
        <v>404734.06</v>
      </c>
      <c r="E2593" s="104">
        <v>404734.06</v>
      </c>
      <c r="F2593" s="104">
        <v>404734.06</v>
      </c>
      <c r="G2593" s="104">
        <v>404734.06</v>
      </c>
      <c r="H2593" s="104">
        <v>404734.06</v>
      </c>
      <c r="I2593" s="104">
        <v>266440.90999999997</v>
      </c>
      <c r="J2593" s="104">
        <v>266440.90999999997</v>
      </c>
      <c r="K2593" s="104">
        <v>266440.90999999997</v>
      </c>
      <c r="L2593" s="104">
        <v>265348.47999999998</v>
      </c>
      <c r="M2593" s="104">
        <v>265348.47999999998</v>
      </c>
      <c r="N2593" s="104">
        <v>265348.47999999998</v>
      </c>
      <c r="O2593" s="104">
        <v>265348.47999999998</v>
      </c>
      <c r="P2593" s="104">
        <v>265348.47999999998</v>
      </c>
      <c r="Q2593" s="104">
        <v>265348.47999999998</v>
      </c>
      <c r="R2593" s="104">
        <v>265348.47999999998</v>
      </c>
      <c r="S2593" s="104">
        <v>265348.47999999998</v>
      </c>
    </row>
    <row r="2594" spans="2:19">
      <c r="B2594" s="5">
        <v>1996</v>
      </c>
      <c r="C2594" s="34">
        <v>161201.44</v>
      </c>
      <c r="D2594" s="104">
        <v>161201.44</v>
      </c>
      <c r="E2594" s="104">
        <v>161201.44</v>
      </c>
      <c r="F2594" s="104">
        <v>161201.44</v>
      </c>
      <c r="G2594" s="104">
        <v>161201.44</v>
      </c>
      <c r="H2594" s="104">
        <v>161201.44</v>
      </c>
      <c r="I2594" s="104">
        <v>161201.44</v>
      </c>
      <c r="J2594" s="104">
        <v>161201.44</v>
      </c>
      <c r="K2594" s="104">
        <v>161201.44</v>
      </c>
      <c r="L2594" s="104">
        <v>161201.44</v>
      </c>
      <c r="M2594" s="104">
        <v>161201.44</v>
      </c>
      <c r="N2594" s="104">
        <v>161201.44</v>
      </c>
      <c r="O2594" s="104">
        <v>161201.44</v>
      </c>
      <c r="P2594" s="104">
        <v>45574.53</v>
      </c>
      <c r="Q2594" s="104">
        <v>45574.53</v>
      </c>
      <c r="R2594" s="104">
        <v>45574.53</v>
      </c>
      <c r="S2594" s="104">
        <v>45574.53</v>
      </c>
    </row>
    <row r="2595" spans="2:19">
      <c r="B2595" s="5">
        <v>1995</v>
      </c>
      <c r="C2595" s="34">
        <v>331574.95</v>
      </c>
      <c r="D2595" s="104">
        <v>331574.95</v>
      </c>
      <c r="E2595" s="104">
        <v>331574.95</v>
      </c>
      <c r="F2595" s="104">
        <v>331574.95</v>
      </c>
      <c r="G2595" s="104">
        <v>331574.95</v>
      </c>
      <c r="H2595" s="104">
        <v>331574.95</v>
      </c>
      <c r="I2595" s="104">
        <v>331574.95</v>
      </c>
      <c r="J2595" s="104">
        <v>331574.95</v>
      </c>
      <c r="K2595" s="104">
        <v>331574.95</v>
      </c>
      <c r="L2595" s="104">
        <v>331574.95</v>
      </c>
      <c r="M2595" s="104">
        <v>331574.95</v>
      </c>
      <c r="N2595" s="104">
        <v>331574.95</v>
      </c>
      <c r="O2595" s="104">
        <v>331574.95</v>
      </c>
      <c r="P2595" s="104">
        <v>331574.95</v>
      </c>
      <c r="Q2595" s="104">
        <v>331574.95</v>
      </c>
      <c r="R2595" s="104">
        <v>331574.95</v>
      </c>
      <c r="S2595" s="104">
        <v>331574.95</v>
      </c>
    </row>
    <row r="2596" spans="2:19">
      <c r="B2596" s="5">
        <v>1994</v>
      </c>
      <c r="C2596" s="34">
        <v>18565.855339805825</v>
      </c>
      <c r="D2596" s="104">
        <v>18565.86</v>
      </c>
      <c r="E2596" s="104">
        <v>18565.86</v>
      </c>
      <c r="F2596" s="104">
        <v>18565.86</v>
      </c>
      <c r="G2596" s="104">
        <v>18565.86</v>
      </c>
      <c r="H2596" s="104">
        <v>18565.86</v>
      </c>
      <c r="I2596" s="104">
        <v>18565.86</v>
      </c>
      <c r="J2596" s="104">
        <v>18565.86</v>
      </c>
      <c r="K2596" s="104">
        <v>18565.86</v>
      </c>
      <c r="L2596" s="104">
        <v>18565.86</v>
      </c>
      <c r="M2596" s="104">
        <v>18565.86</v>
      </c>
      <c r="N2596" s="104">
        <v>18565.86</v>
      </c>
      <c r="O2596" s="104">
        <v>18565.86</v>
      </c>
      <c r="P2596" s="104">
        <v>18565.86</v>
      </c>
      <c r="Q2596" s="104">
        <v>18565.86</v>
      </c>
      <c r="R2596" s="104">
        <v>18565.86</v>
      </c>
      <c r="S2596" s="104">
        <v>18565.86</v>
      </c>
    </row>
    <row r="2597" spans="2:19">
      <c r="B2597" s="5">
        <v>1993</v>
      </c>
      <c r="C2597" s="34">
        <v>9282.2520000000004</v>
      </c>
      <c r="D2597" s="104">
        <v>9282.25</v>
      </c>
      <c r="E2597" s="104">
        <v>9282.25</v>
      </c>
      <c r="F2597" s="104">
        <v>9282.25</v>
      </c>
      <c r="G2597" s="104">
        <v>9282.25</v>
      </c>
      <c r="H2597" s="104">
        <v>9282.25</v>
      </c>
      <c r="I2597" s="104">
        <v>9282.25</v>
      </c>
      <c r="J2597" s="104">
        <v>9282.25</v>
      </c>
      <c r="K2597" s="104">
        <v>9282.25</v>
      </c>
      <c r="L2597" s="104">
        <v>9282.25</v>
      </c>
      <c r="M2597" s="104">
        <v>9282.25</v>
      </c>
      <c r="N2597" s="104">
        <v>9282.25</v>
      </c>
      <c r="O2597" s="104">
        <v>9282.25</v>
      </c>
      <c r="P2597" s="104">
        <v>9282.25</v>
      </c>
      <c r="Q2597" s="104">
        <v>9282.25</v>
      </c>
      <c r="R2597" s="104">
        <v>9282.25</v>
      </c>
      <c r="S2597" s="104">
        <v>9282.25</v>
      </c>
    </row>
    <row r="2598" spans="2:19">
      <c r="B2598" s="5">
        <v>1992</v>
      </c>
      <c r="C2598" s="34">
        <v>55689.142268041229</v>
      </c>
      <c r="D2598" s="104">
        <v>55689.14</v>
      </c>
      <c r="E2598" s="104">
        <v>55689.14</v>
      </c>
      <c r="F2598" s="104">
        <v>55689.14</v>
      </c>
      <c r="G2598" s="104">
        <v>55689.14</v>
      </c>
      <c r="H2598" s="104">
        <v>55689.14</v>
      </c>
      <c r="I2598" s="104">
        <v>55689.14</v>
      </c>
      <c r="J2598" s="104">
        <v>55689.14</v>
      </c>
      <c r="K2598" s="104">
        <v>55689.14</v>
      </c>
      <c r="L2598" s="104">
        <v>55689.14</v>
      </c>
      <c r="M2598" s="104">
        <v>55689.14</v>
      </c>
      <c r="N2598" s="104">
        <v>55689.14</v>
      </c>
      <c r="O2598" s="104">
        <v>55689.14</v>
      </c>
      <c r="P2598" s="104">
        <v>55689.14</v>
      </c>
      <c r="Q2598" s="104">
        <v>55689.14</v>
      </c>
      <c r="R2598" s="104">
        <v>55689.14</v>
      </c>
      <c r="S2598" s="104">
        <v>55689.14</v>
      </c>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v>20334.363157894735</v>
      </c>
      <c r="D2600" s="104">
        <v>20334.36</v>
      </c>
      <c r="E2600" s="104">
        <v>20334.36</v>
      </c>
      <c r="F2600" s="104">
        <v>20334.36</v>
      </c>
      <c r="G2600" s="104">
        <v>10804.14</v>
      </c>
      <c r="H2600" s="104">
        <v>10804.14</v>
      </c>
      <c r="I2600" s="104">
        <v>10804.14</v>
      </c>
      <c r="J2600" s="104">
        <v>10804.14</v>
      </c>
      <c r="K2600" s="104">
        <v>10804.14</v>
      </c>
      <c r="L2600" s="104">
        <v>10804.14</v>
      </c>
      <c r="M2600" s="104">
        <v>10804.14</v>
      </c>
      <c r="N2600" s="104">
        <v>10804.14</v>
      </c>
      <c r="O2600" s="104">
        <v>10804.14</v>
      </c>
      <c r="P2600" s="104">
        <v>10804.14</v>
      </c>
      <c r="Q2600" s="104">
        <v>10804.14</v>
      </c>
      <c r="R2600" s="104">
        <v>10804.14</v>
      </c>
      <c r="S2600" s="104">
        <v>10804.14</v>
      </c>
    </row>
    <row r="2601" spans="2:19">
      <c r="B2601" s="5">
        <v>1989</v>
      </c>
      <c r="C2601" s="34">
        <v>3975.78</v>
      </c>
      <c r="D2601" s="104">
        <v>3975.78</v>
      </c>
      <c r="E2601" s="104">
        <v>3975.78</v>
      </c>
      <c r="F2601" s="104">
        <v>3975.78</v>
      </c>
      <c r="G2601" s="104">
        <v>3975.78</v>
      </c>
      <c r="H2601" s="104">
        <v>3975.78</v>
      </c>
      <c r="I2601" s="104">
        <v>3975.78</v>
      </c>
      <c r="J2601" s="104">
        <v>3975.78</v>
      </c>
      <c r="K2601" s="104">
        <v>3975.78</v>
      </c>
      <c r="L2601" s="104">
        <v>3975.78</v>
      </c>
      <c r="M2601" s="104">
        <v>3975.78</v>
      </c>
      <c r="N2601" s="104">
        <v>3975.78</v>
      </c>
      <c r="O2601" s="104">
        <v>3975.78</v>
      </c>
      <c r="P2601" s="104">
        <v>3975.78</v>
      </c>
      <c r="Q2601" s="104">
        <v>3975.78</v>
      </c>
      <c r="R2601" s="104">
        <v>3975.78</v>
      </c>
      <c r="S2601" s="104">
        <v>3975.78</v>
      </c>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v>7425.78</v>
      </c>
      <c r="D2603" s="34"/>
      <c r="E2603" s="34"/>
      <c r="F2603" s="34"/>
      <c r="G2603" s="34"/>
      <c r="H2603" s="34"/>
      <c r="I2603" s="34"/>
      <c r="J2603" s="34"/>
      <c r="K2603" s="34"/>
      <c r="L2603" s="34"/>
      <c r="M2603" s="34"/>
      <c r="N2603" s="34"/>
      <c r="O2603" s="34"/>
      <c r="P2603" s="34"/>
      <c r="Q2603" s="34"/>
      <c r="R2603" s="34"/>
      <c r="S2603" s="34"/>
    </row>
    <row r="2604" spans="2:19">
      <c r="B2604" s="5">
        <v>1986</v>
      </c>
      <c r="C2604" s="34">
        <v>7235.62</v>
      </c>
      <c r="D2604" s="104">
        <v>7235.62</v>
      </c>
      <c r="E2604" s="104">
        <v>7235.62</v>
      </c>
      <c r="F2604" s="104">
        <v>7235.62</v>
      </c>
      <c r="G2604" s="104">
        <v>7235.62</v>
      </c>
      <c r="H2604" s="104">
        <v>7235.62</v>
      </c>
      <c r="I2604" s="104">
        <v>7235.62</v>
      </c>
      <c r="J2604" s="104">
        <v>7235.62</v>
      </c>
      <c r="K2604" s="104">
        <v>7235.62</v>
      </c>
      <c r="L2604" s="104">
        <v>7235.62</v>
      </c>
      <c r="M2604" s="104">
        <v>7235.62</v>
      </c>
      <c r="N2604" s="104">
        <v>7235.62</v>
      </c>
      <c r="O2604" s="104">
        <v>7235.62</v>
      </c>
      <c r="P2604" s="104">
        <v>7235.62</v>
      </c>
      <c r="Q2604" s="104">
        <v>7235.62</v>
      </c>
      <c r="R2604" s="104">
        <v>7235.62</v>
      </c>
      <c r="S2604" s="104">
        <v>7235.62</v>
      </c>
    </row>
    <row r="2605" spans="2:19">
      <c r="B2605" s="5">
        <v>1985</v>
      </c>
      <c r="C2605" s="34">
        <v>15412.81</v>
      </c>
      <c r="D2605" s="104">
        <v>15412.81</v>
      </c>
      <c r="E2605" s="104">
        <v>15412.81</v>
      </c>
      <c r="F2605" s="104">
        <v>8395.8799999999992</v>
      </c>
      <c r="G2605" s="104">
        <v>8395.8799999999992</v>
      </c>
      <c r="H2605" s="104">
        <v>8395.8799999999992</v>
      </c>
      <c r="I2605" s="34"/>
      <c r="J2605" s="34"/>
      <c r="K2605" s="34"/>
      <c r="L2605" s="34"/>
      <c r="M2605" s="34"/>
      <c r="N2605" s="34"/>
      <c r="O2605" s="34"/>
      <c r="P2605" s="34"/>
      <c r="Q2605" s="34"/>
      <c r="R2605" s="34"/>
      <c r="S2605" s="34"/>
    </row>
    <row r="2606" spans="2:19">
      <c r="B2606" s="5">
        <v>1984</v>
      </c>
      <c r="C2606" s="34">
        <v>14198.08</v>
      </c>
      <c r="D2606" s="104">
        <v>14198.08</v>
      </c>
      <c r="E2606" s="104">
        <v>14198.08</v>
      </c>
      <c r="F2606" s="104">
        <v>7099.04</v>
      </c>
      <c r="G2606" s="104">
        <v>7099.04</v>
      </c>
      <c r="H2606" s="104">
        <v>7099.04</v>
      </c>
      <c r="I2606" s="104">
        <v>7099.04</v>
      </c>
      <c r="J2606" s="34"/>
      <c r="K2606" s="34"/>
      <c r="L2606" s="34"/>
      <c r="M2606" s="34"/>
      <c r="N2606" s="34"/>
      <c r="O2606" s="34"/>
      <c r="P2606" s="34"/>
      <c r="Q2606" s="34"/>
      <c r="R2606" s="34"/>
      <c r="S2606" s="34"/>
    </row>
    <row r="2607" spans="2:19">
      <c r="B2607" s="5">
        <v>1983</v>
      </c>
      <c r="C2607" s="34">
        <v>26552.221520815634</v>
      </c>
      <c r="D2607" s="104">
        <v>26552.22</v>
      </c>
      <c r="E2607" s="104">
        <v>26552.22</v>
      </c>
      <c r="F2607" s="104">
        <v>19896.59</v>
      </c>
      <c r="G2607" s="104">
        <v>19896.59</v>
      </c>
      <c r="H2607" s="104">
        <v>19896.59</v>
      </c>
      <c r="I2607" s="104">
        <v>19896.59</v>
      </c>
      <c r="J2607" s="104">
        <v>19896.59</v>
      </c>
      <c r="K2607" s="104">
        <v>19896.59</v>
      </c>
      <c r="L2607" s="104">
        <v>19896.59</v>
      </c>
      <c r="M2607" s="104">
        <v>19896.59</v>
      </c>
      <c r="N2607" s="104">
        <v>19896.59</v>
      </c>
      <c r="O2607" s="104">
        <v>19896.59</v>
      </c>
      <c r="P2607" s="104">
        <v>19896.59</v>
      </c>
      <c r="Q2607" s="104">
        <v>19896.59</v>
      </c>
      <c r="R2607" s="104">
        <v>19896.59</v>
      </c>
      <c r="S2607" s="104">
        <v>19896.59</v>
      </c>
    </row>
    <row r="2608" spans="2:19">
      <c r="B2608" s="5">
        <v>1982</v>
      </c>
      <c r="C2608" s="34">
        <v>15440.391474883178</v>
      </c>
      <c r="D2608" s="104">
        <v>15440.39</v>
      </c>
      <c r="E2608" s="104">
        <v>15440.39</v>
      </c>
      <c r="F2608" s="104">
        <v>1478.98</v>
      </c>
      <c r="G2608" s="104">
        <v>1478.98</v>
      </c>
      <c r="H2608" s="104">
        <v>1478.98</v>
      </c>
      <c r="I2608" s="104">
        <v>1478.98</v>
      </c>
      <c r="J2608" s="104">
        <v>1478.98</v>
      </c>
      <c r="K2608" s="104">
        <v>1478.98</v>
      </c>
      <c r="L2608" s="104">
        <v>1478.98</v>
      </c>
      <c r="M2608" s="104">
        <v>1478.98</v>
      </c>
      <c r="N2608" s="104">
        <v>1478.98</v>
      </c>
      <c r="O2608" s="104">
        <v>1478.98</v>
      </c>
      <c r="P2608" s="104">
        <v>1478.98</v>
      </c>
      <c r="Q2608" s="104">
        <v>1478.98</v>
      </c>
      <c r="R2608" s="104">
        <v>1478.98</v>
      </c>
      <c r="S2608" s="104">
        <v>1478.98</v>
      </c>
    </row>
    <row r="2609" spans="2:19">
      <c r="B2609" s="5">
        <v>1981</v>
      </c>
      <c r="C2609" s="34">
        <v>9160.7800000000043</v>
      </c>
      <c r="D2609" s="104">
        <v>9160.7800000000007</v>
      </c>
      <c r="E2609" s="104">
        <v>9160.7800000000007</v>
      </c>
      <c r="F2609" s="104">
        <v>9160.7800000000007</v>
      </c>
      <c r="G2609" s="104">
        <v>9160.7800000000007</v>
      </c>
      <c r="H2609" s="104">
        <v>9160.7800000000007</v>
      </c>
      <c r="I2609" s="104">
        <v>9160.7800000000007</v>
      </c>
      <c r="J2609" s="104">
        <v>9160.7800000000007</v>
      </c>
      <c r="K2609" s="104">
        <v>9160.7800000000007</v>
      </c>
      <c r="L2609" s="104">
        <v>9160.7800000000007</v>
      </c>
      <c r="M2609" s="104">
        <v>9160.7800000000007</v>
      </c>
      <c r="N2609" s="104">
        <v>9160.7800000000007</v>
      </c>
      <c r="O2609" s="104">
        <v>9160.7800000000007</v>
      </c>
      <c r="P2609" s="104">
        <v>9160.7800000000007</v>
      </c>
      <c r="Q2609" s="104">
        <v>9160.7800000000007</v>
      </c>
      <c r="R2609" s="104">
        <v>9160.7800000000007</v>
      </c>
      <c r="S2609" s="104">
        <v>9160.7800000000007</v>
      </c>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v>6712.16</v>
      </c>
      <c r="D2612" s="104">
        <v>6712.16</v>
      </c>
      <c r="E2612" s="104">
        <v>6712.16</v>
      </c>
      <c r="F2612" s="104">
        <v>6712.16</v>
      </c>
      <c r="G2612" s="104">
        <v>6712.16</v>
      </c>
      <c r="H2612" s="104">
        <v>6712.16</v>
      </c>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v>5324.28</v>
      </c>
      <c r="D2614" s="104">
        <v>5324.28</v>
      </c>
      <c r="E2614" s="104">
        <v>5324.28</v>
      </c>
      <c r="F2614" s="104">
        <v>5324.28</v>
      </c>
      <c r="G2614" s="104">
        <v>5324.28</v>
      </c>
      <c r="H2614" s="104">
        <v>5324.28</v>
      </c>
      <c r="I2614" s="104">
        <v>5324.28</v>
      </c>
      <c r="J2614" s="104">
        <v>5324.28</v>
      </c>
      <c r="K2614" s="104">
        <v>5324.28</v>
      </c>
      <c r="L2614" s="34"/>
      <c r="M2614" s="34"/>
      <c r="N2614" s="34"/>
      <c r="O2614" s="34"/>
      <c r="P2614" s="34"/>
      <c r="Q2614" s="34"/>
      <c r="R2614" s="34"/>
      <c r="S2614" s="34"/>
    </row>
    <row r="2615" spans="2:19">
      <c r="B2615" s="5">
        <v>1975</v>
      </c>
      <c r="C2615" s="34">
        <v>2659.64</v>
      </c>
      <c r="D2615" s="104">
        <v>2659.64</v>
      </c>
      <c r="E2615" s="104">
        <v>2659.64</v>
      </c>
      <c r="F2615" s="104">
        <v>2659.64</v>
      </c>
      <c r="G2615" s="104">
        <v>2659.64</v>
      </c>
      <c r="H2615" s="104">
        <v>2659.64</v>
      </c>
      <c r="I2615" s="104">
        <v>2659.64</v>
      </c>
      <c r="J2615" s="104">
        <v>2659.64</v>
      </c>
      <c r="K2615" s="104">
        <v>2659.64</v>
      </c>
      <c r="L2615" s="104">
        <v>2659.64</v>
      </c>
      <c r="M2615" s="104">
        <v>2659.64</v>
      </c>
      <c r="N2615" s="104">
        <v>2659.64</v>
      </c>
      <c r="O2615" s="104">
        <v>2659.64</v>
      </c>
      <c r="P2615" s="104">
        <v>2659.64</v>
      </c>
      <c r="Q2615" s="104">
        <v>2659.64</v>
      </c>
      <c r="R2615" s="104">
        <v>2659.64</v>
      </c>
      <c r="S2615" s="104">
        <v>2659.64</v>
      </c>
    </row>
    <row r="2616" spans="2:19">
      <c r="B2616" s="5">
        <v>1974</v>
      </c>
      <c r="C2616" s="34">
        <v>7292.6399999999994</v>
      </c>
      <c r="D2616" s="104">
        <v>7292.64</v>
      </c>
      <c r="E2616" s="104">
        <v>7292.64</v>
      </c>
      <c r="F2616" s="104">
        <v>7292.64</v>
      </c>
      <c r="G2616" s="104">
        <v>7292.64</v>
      </c>
      <c r="H2616" s="104">
        <v>7292.64</v>
      </c>
      <c r="I2616" s="104">
        <v>6119.32</v>
      </c>
      <c r="J2616" s="104">
        <v>6119.32</v>
      </c>
      <c r="K2616" s="104">
        <v>6119.32</v>
      </c>
      <c r="L2616" s="104">
        <v>6119.32</v>
      </c>
      <c r="M2616" s="104">
        <v>6119.32</v>
      </c>
      <c r="N2616" s="104">
        <v>6119.32</v>
      </c>
      <c r="O2616" s="104">
        <v>6119.32</v>
      </c>
      <c r="P2616" s="104">
        <v>6119.32</v>
      </c>
      <c r="Q2616" s="104">
        <v>6119.32</v>
      </c>
      <c r="R2616" s="104">
        <v>4946</v>
      </c>
      <c r="S2616" s="104">
        <v>4946</v>
      </c>
    </row>
    <row r="2617" spans="2:19">
      <c r="B2617" s="5">
        <v>1973</v>
      </c>
      <c r="C2617" s="34">
        <v>577.66726728971958</v>
      </c>
      <c r="D2617" s="104">
        <v>577.66999999999996</v>
      </c>
      <c r="E2617" s="104">
        <v>577.66999999999996</v>
      </c>
      <c r="F2617" s="104">
        <v>577.66999999999996</v>
      </c>
      <c r="G2617" s="104">
        <v>577.66999999999996</v>
      </c>
      <c r="H2617" s="104">
        <v>577.66999999999996</v>
      </c>
      <c r="I2617" s="104">
        <v>577.66999999999996</v>
      </c>
      <c r="J2617" s="104">
        <v>577.66999999999996</v>
      </c>
      <c r="K2617" s="104">
        <v>577.66999999999996</v>
      </c>
      <c r="L2617" s="104">
        <v>577.66999999999996</v>
      </c>
      <c r="M2617" s="104">
        <v>577.66999999999996</v>
      </c>
      <c r="N2617" s="104">
        <v>577.66999999999996</v>
      </c>
      <c r="O2617" s="104">
        <v>577.66999999999996</v>
      </c>
      <c r="P2617" s="104">
        <v>577.66999999999996</v>
      </c>
      <c r="Q2617" s="104">
        <v>577.66999999999996</v>
      </c>
      <c r="R2617" s="104">
        <v>577.66999999999996</v>
      </c>
      <c r="S2617" s="104">
        <v>577.66999999999996</v>
      </c>
    </row>
    <row r="2618" spans="2:19">
      <c r="B2618" s="5">
        <v>1972</v>
      </c>
      <c r="C2618" s="34">
        <v>4869.16</v>
      </c>
      <c r="D2618" s="104">
        <v>4869.16</v>
      </c>
      <c r="E2618" s="104">
        <v>4869.16</v>
      </c>
      <c r="F2618" s="104">
        <v>4869.16</v>
      </c>
      <c r="G2618" s="104">
        <v>4869.16</v>
      </c>
      <c r="H2618" s="104">
        <v>4869.16</v>
      </c>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v>3556.01</v>
      </c>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v>1020.3683644859815</v>
      </c>
      <c r="D2624" s="104">
        <v>1020.37</v>
      </c>
      <c r="E2624" s="104">
        <v>1020.37</v>
      </c>
      <c r="F2624" s="104">
        <v>1020.37</v>
      </c>
      <c r="G2624" s="104">
        <v>1020.37</v>
      </c>
      <c r="H2624" s="104">
        <v>1020.37</v>
      </c>
      <c r="I2624" s="104">
        <v>1020.37</v>
      </c>
      <c r="J2624" s="104">
        <v>1020.37</v>
      </c>
      <c r="K2624" s="104">
        <v>1020.37</v>
      </c>
      <c r="L2624" s="104">
        <v>1020.37</v>
      </c>
      <c r="M2624" s="104">
        <v>1020.37</v>
      </c>
      <c r="N2624" s="104">
        <v>1020.37</v>
      </c>
      <c r="O2624" s="104">
        <v>1020.37</v>
      </c>
      <c r="P2624" s="104">
        <v>1020.37</v>
      </c>
      <c r="Q2624" s="104">
        <v>1020.37</v>
      </c>
      <c r="R2624" s="104">
        <v>1020.37</v>
      </c>
      <c r="S2624" s="104">
        <v>1020.37</v>
      </c>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v>113.96134475597093</v>
      </c>
      <c r="D2660" s="104">
        <v>113.96</v>
      </c>
      <c r="E2660" s="104">
        <v>113.96</v>
      </c>
      <c r="F2660" s="104">
        <v>113.96</v>
      </c>
      <c r="G2660" s="104">
        <v>113.96</v>
      </c>
      <c r="H2660" s="104">
        <v>113.96</v>
      </c>
      <c r="I2660" s="104">
        <v>113.96</v>
      </c>
      <c r="J2660" s="104">
        <v>113.96</v>
      </c>
      <c r="K2660" s="104">
        <v>113.96</v>
      </c>
      <c r="L2660" s="104">
        <v>113.96</v>
      </c>
      <c r="M2660" s="104">
        <v>113.96</v>
      </c>
      <c r="N2660" s="104">
        <v>113.96</v>
      </c>
      <c r="O2660" s="34"/>
      <c r="P2660" s="34"/>
      <c r="Q2660" s="34"/>
      <c r="R2660" s="34"/>
      <c r="S2660" s="34"/>
    </row>
    <row r="2661" spans="1:19" ht="25.5">
      <c r="A2661" s="63" t="s">
        <v>131</v>
      </c>
      <c r="B2661" s="6" t="s">
        <v>10</v>
      </c>
      <c r="C2661" s="7">
        <f>SUM(C2584:C2660)</f>
        <v>2173447.5827379725</v>
      </c>
      <c r="D2661" s="7">
        <f>SUM(D2583:D2660)</f>
        <v>2206996.3600000008</v>
      </c>
      <c r="E2661" s="7">
        <f>SUM(E2582:E2660)</f>
        <v>2249406.6000000006</v>
      </c>
      <c r="F2661" s="7">
        <f>SUM(F2581:F2660)</f>
        <v>2311997.3699999996</v>
      </c>
      <c r="G2661" s="7">
        <f>SUM(G2580:G2660)</f>
        <v>2339574.0100000002</v>
      </c>
      <c r="H2661" s="7">
        <f>SUM(H2574:H2660)</f>
        <v>2454105.13</v>
      </c>
      <c r="I2661" s="7">
        <f>SUM(I2574:I2660)</f>
        <v>2282058.2999999993</v>
      </c>
      <c r="J2661" s="7">
        <f t="shared" ref="J2661" si="50">SUM(J2574:J2660)</f>
        <v>2306648.649999999</v>
      </c>
      <c r="K2661" s="7">
        <f>SUM(K2574:K2660)</f>
        <v>2324155.5699999994</v>
      </c>
      <c r="L2661" s="7">
        <f t="shared" ref="L2661" si="51">SUM(L2574:L2660)</f>
        <v>2515105.7699999996</v>
      </c>
      <c r="M2661" s="7">
        <f>SUM(M2574:M2660)</f>
        <v>2531514.7799999998</v>
      </c>
      <c r="N2661" s="10">
        <f>SUM(N2569:N2660)</f>
        <v>2531514.7799999998</v>
      </c>
      <c r="O2661" s="106">
        <v>2531400.8199999998</v>
      </c>
      <c r="P2661" s="106">
        <v>1999707.65</v>
      </c>
      <c r="Q2661" s="106">
        <v>2023639.77</v>
      </c>
      <c r="R2661" s="106">
        <v>2036817.9199999999</v>
      </c>
      <c r="S2661" s="106">
        <v>2077341.7</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2">SUM(J2669:J2755)</f>
        <v>0</v>
      </c>
      <c r="K2756" s="7">
        <f>SUM(K2669:K2755)</f>
        <v>0</v>
      </c>
      <c r="L2756" s="7">
        <f t="shared" ref="L2756" si="53">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4">SUM(J2764:J2850)</f>
        <v>0</v>
      </c>
      <c r="K2851" s="7">
        <f>SUM(K2764:K2850)</f>
        <v>0</v>
      </c>
      <c r="L2851" s="7">
        <f t="shared" ref="L2851" si="55">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6">SUM(J2859:J2945)</f>
        <v>0</v>
      </c>
      <c r="K2946" s="7">
        <f>SUM(K2859:K2945)</f>
        <v>0</v>
      </c>
      <c r="L2946" s="7">
        <f t="shared" ref="L2946" si="57">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104">
        <v>72767.44</v>
      </c>
    </row>
    <row r="2949" spans="1:19">
      <c r="A2949" s="35"/>
      <c r="B2949" s="5">
        <v>2021</v>
      </c>
      <c r="C2949" s="33"/>
      <c r="D2949" s="33"/>
      <c r="E2949" s="33"/>
      <c r="F2949" s="33"/>
      <c r="G2949" s="33"/>
      <c r="H2949" s="33"/>
      <c r="I2949" s="33"/>
      <c r="J2949" s="33"/>
      <c r="K2949" s="33"/>
      <c r="L2949" s="33"/>
      <c r="M2949" s="33"/>
      <c r="N2949" s="33"/>
      <c r="O2949" s="33"/>
      <c r="P2949" s="33"/>
      <c r="Q2949" s="33"/>
      <c r="R2949" s="104">
        <v>89685.23</v>
      </c>
      <c r="S2949" s="104">
        <v>92612.17</v>
      </c>
    </row>
    <row r="2950" spans="1:19">
      <c r="B2950" s="5">
        <v>2020</v>
      </c>
      <c r="C2950" s="33"/>
      <c r="D2950" s="33"/>
      <c r="E2950" s="33"/>
      <c r="F2950" s="33"/>
      <c r="G2950" s="33"/>
      <c r="H2950" s="33"/>
      <c r="I2950" s="33"/>
      <c r="J2950" s="33"/>
      <c r="K2950" s="33"/>
      <c r="L2950" s="33"/>
      <c r="M2950" s="33"/>
      <c r="N2950" s="33"/>
      <c r="O2950" s="33"/>
      <c r="P2950" s="33"/>
      <c r="Q2950" s="104">
        <v>68614.55</v>
      </c>
      <c r="R2950" s="104">
        <v>68614.55</v>
      </c>
      <c r="S2950" s="104">
        <v>68614.55</v>
      </c>
    </row>
    <row r="2951" spans="1:19">
      <c r="A2951" s="37"/>
      <c r="B2951" s="5">
        <v>2019</v>
      </c>
      <c r="C2951" s="33"/>
      <c r="D2951" s="33"/>
      <c r="E2951" s="33"/>
      <c r="F2951" s="33"/>
      <c r="G2951" s="33"/>
      <c r="H2951" s="33"/>
      <c r="I2951" s="33"/>
      <c r="J2951" s="33"/>
      <c r="K2951" s="33"/>
      <c r="L2951" s="33"/>
      <c r="M2951" s="33"/>
      <c r="N2951" s="33"/>
      <c r="O2951" s="33"/>
      <c r="P2951" s="104">
        <v>53490.83</v>
      </c>
      <c r="Q2951" s="104">
        <v>54590.52</v>
      </c>
      <c r="R2951" s="104">
        <v>54590.52</v>
      </c>
      <c r="S2951" s="104">
        <v>54590.52</v>
      </c>
    </row>
    <row r="2952" spans="1:19">
      <c r="A2952" s="37"/>
      <c r="B2952" s="5">
        <v>2018</v>
      </c>
      <c r="C2952" s="33"/>
      <c r="D2952" s="33"/>
      <c r="E2952" s="33"/>
      <c r="F2952" s="33"/>
      <c r="G2952" s="33"/>
      <c r="H2952" s="33"/>
      <c r="I2952" s="33"/>
      <c r="J2952" s="33"/>
      <c r="K2952" s="33"/>
      <c r="L2952" s="33"/>
      <c r="M2952" s="33"/>
      <c r="N2952" s="33"/>
      <c r="O2952" s="104">
        <v>34622.61</v>
      </c>
      <c r="P2952" s="104">
        <v>34622.61</v>
      </c>
      <c r="Q2952" s="104">
        <v>34622.61</v>
      </c>
      <c r="R2952" s="104">
        <v>34622.61</v>
      </c>
      <c r="S2952" s="104">
        <v>34622.61</v>
      </c>
    </row>
    <row r="2953" spans="1:19">
      <c r="A2953" s="37"/>
      <c r="B2953" s="5">
        <v>2017</v>
      </c>
      <c r="C2953" s="33"/>
      <c r="D2953" s="33"/>
      <c r="E2953" s="33"/>
      <c r="F2953" s="33"/>
      <c r="G2953" s="33"/>
      <c r="H2953" s="33"/>
      <c r="I2953" s="33"/>
      <c r="J2953" s="33"/>
      <c r="K2953" s="33"/>
      <c r="L2953" s="33"/>
      <c r="M2953" s="33"/>
      <c r="N2953" s="104">
        <v>45063.11</v>
      </c>
      <c r="O2953" s="104">
        <v>45063.11</v>
      </c>
      <c r="P2953" s="104">
        <v>45063.11</v>
      </c>
      <c r="Q2953" s="104">
        <v>45063.11</v>
      </c>
      <c r="R2953" s="104">
        <v>45063.11</v>
      </c>
      <c r="S2953" s="104">
        <v>45063.11</v>
      </c>
    </row>
    <row r="2954" spans="1:19">
      <c r="B2954" s="5">
        <v>2016</v>
      </c>
      <c r="C2954" s="33"/>
      <c r="D2954" s="33"/>
      <c r="E2954" s="33"/>
      <c r="F2954" s="33"/>
      <c r="G2954" s="33"/>
      <c r="H2954" s="33"/>
      <c r="I2954" s="33"/>
      <c r="J2954" s="33"/>
      <c r="K2954" s="33"/>
      <c r="L2954" s="33"/>
      <c r="M2954" s="104">
        <v>46033.91</v>
      </c>
      <c r="N2954" s="104">
        <v>46033.91</v>
      </c>
      <c r="O2954" s="104">
        <v>46033.91</v>
      </c>
      <c r="P2954" s="104">
        <v>46033.91</v>
      </c>
      <c r="Q2954" s="104">
        <v>46033.91</v>
      </c>
      <c r="R2954" s="104">
        <v>46033.91</v>
      </c>
      <c r="S2954" s="104">
        <v>46033.91</v>
      </c>
    </row>
    <row r="2955" spans="1:19">
      <c r="B2955" s="5">
        <v>2015</v>
      </c>
      <c r="C2955" s="33"/>
      <c r="D2955" s="33"/>
      <c r="E2955" s="33"/>
      <c r="F2955" s="33"/>
      <c r="G2955" s="33"/>
      <c r="H2955" s="33"/>
      <c r="I2955" s="33"/>
      <c r="J2955" s="33"/>
      <c r="K2955" s="33"/>
      <c r="L2955" s="104">
        <v>37713.29</v>
      </c>
      <c r="M2955" s="104">
        <v>37713.29</v>
      </c>
      <c r="N2955" s="104">
        <v>37713.29</v>
      </c>
      <c r="O2955" s="104">
        <v>37713.29</v>
      </c>
      <c r="P2955" s="104">
        <v>37713.29</v>
      </c>
      <c r="Q2955" s="104">
        <v>37713.29</v>
      </c>
      <c r="R2955" s="104">
        <v>37713.29</v>
      </c>
      <c r="S2955" s="104">
        <v>37713.29</v>
      </c>
    </row>
    <row r="2956" spans="1:19">
      <c r="B2956" s="5">
        <v>2014</v>
      </c>
      <c r="C2956" s="33"/>
      <c r="D2956" s="33"/>
      <c r="E2956" s="33"/>
      <c r="F2956" s="33"/>
      <c r="G2956" s="33"/>
      <c r="H2956" s="33"/>
      <c r="I2956" s="33"/>
      <c r="J2956" s="33"/>
      <c r="K2956" s="104">
        <v>47820.99</v>
      </c>
      <c r="L2956" s="104">
        <v>47867.53</v>
      </c>
      <c r="M2956" s="104">
        <v>47867.53</v>
      </c>
      <c r="N2956" s="104">
        <v>47867.53</v>
      </c>
      <c r="O2956" s="104">
        <v>47867.53</v>
      </c>
      <c r="P2956" s="104">
        <v>47867.53</v>
      </c>
      <c r="Q2956" s="104">
        <v>47867.53</v>
      </c>
      <c r="R2956" s="104">
        <v>47916.52</v>
      </c>
      <c r="S2956" s="104">
        <v>47916.52</v>
      </c>
    </row>
    <row r="2957" spans="1:19">
      <c r="B2957" s="5">
        <v>2013</v>
      </c>
      <c r="C2957" s="33"/>
      <c r="D2957" s="33"/>
      <c r="E2957" s="33"/>
      <c r="F2957" s="33"/>
      <c r="G2957" s="33"/>
      <c r="H2957" s="33"/>
      <c r="I2957" s="33"/>
      <c r="J2957" s="104">
        <v>34426.89</v>
      </c>
      <c r="K2957" s="104">
        <v>34426.89</v>
      </c>
      <c r="L2957" s="104">
        <v>34426.89</v>
      </c>
      <c r="M2957" s="104">
        <v>34426.89</v>
      </c>
      <c r="N2957" s="104">
        <v>34426.89</v>
      </c>
      <c r="O2957" s="104">
        <v>34426.89</v>
      </c>
      <c r="P2957" s="104">
        <v>34426.89</v>
      </c>
      <c r="Q2957" s="104">
        <v>34426.89</v>
      </c>
      <c r="R2957" s="104">
        <v>34500.199999999997</v>
      </c>
      <c r="S2957" s="104">
        <v>34500.199999999997</v>
      </c>
    </row>
    <row r="2958" spans="1:19">
      <c r="B2958" s="5">
        <v>2012</v>
      </c>
      <c r="C2958" s="33"/>
      <c r="D2958" s="33"/>
      <c r="E2958" s="33"/>
      <c r="F2958" s="33"/>
      <c r="G2958" s="33"/>
      <c r="H2958" s="33"/>
      <c r="I2958" s="104">
        <v>32264.1</v>
      </c>
      <c r="J2958" s="104">
        <v>32481.200000000001</v>
      </c>
      <c r="K2958" s="104">
        <v>32481.200000000001</v>
      </c>
      <c r="L2958" s="104">
        <v>32481.200000000001</v>
      </c>
      <c r="M2958" s="104">
        <v>32481.200000000001</v>
      </c>
      <c r="N2958" s="104">
        <v>32481.200000000001</v>
      </c>
      <c r="O2958" s="104">
        <v>32481.200000000001</v>
      </c>
      <c r="P2958" s="104">
        <v>32481.200000000001</v>
      </c>
      <c r="Q2958" s="104">
        <v>32481.200000000001</v>
      </c>
      <c r="R2958" s="104">
        <v>32481.200000000001</v>
      </c>
      <c r="S2958" s="104">
        <v>32481.200000000001</v>
      </c>
    </row>
    <row r="2959" spans="1:19">
      <c r="B2959" s="5">
        <v>2011</v>
      </c>
      <c r="C2959" s="33"/>
      <c r="D2959" s="33"/>
      <c r="E2959" s="33"/>
      <c r="F2959" s="33"/>
      <c r="G2959" s="33"/>
      <c r="H2959" s="104">
        <v>29468.49</v>
      </c>
      <c r="I2959" s="104">
        <v>29468.49</v>
      </c>
      <c r="J2959" s="104">
        <v>29468.49</v>
      </c>
      <c r="K2959" s="104">
        <v>29468.49</v>
      </c>
      <c r="L2959" s="104">
        <v>29468.49</v>
      </c>
      <c r="M2959" s="104">
        <v>29468.49</v>
      </c>
      <c r="N2959" s="104">
        <v>29468.49</v>
      </c>
      <c r="O2959" s="104">
        <v>29468.49</v>
      </c>
      <c r="P2959" s="104">
        <v>29468.49</v>
      </c>
      <c r="Q2959" s="104">
        <v>29468.49</v>
      </c>
      <c r="R2959" s="104">
        <v>31208.76</v>
      </c>
      <c r="S2959" s="104">
        <v>31208.76</v>
      </c>
    </row>
    <row r="2960" spans="1:19">
      <c r="B2960" s="5">
        <v>2010</v>
      </c>
      <c r="C2960" s="33"/>
      <c r="D2960" s="33"/>
      <c r="E2960" s="33"/>
      <c r="F2960" s="33"/>
      <c r="G2960" s="104">
        <v>63297.18</v>
      </c>
      <c r="H2960" s="104">
        <v>63297.18</v>
      </c>
      <c r="I2960" s="104">
        <v>63297.18</v>
      </c>
      <c r="J2960" s="104">
        <v>63297.18</v>
      </c>
      <c r="K2960" s="104">
        <v>63297.18</v>
      </c>
      <c r="L2960" s="104">
        <v>63297.18</v>
      </c>
      <c r="M2960" s="104">
        <v>63297.18</v>
      </c>
      <c r="N2960" s="104">
        <v>63297.18</v>
      </c>
      <c r="O2960" s="104">
        <v>63297.18</v>
      </c>
      <c r="P2960" s="104">
        <v>63297.18</v>
      </c>
      <c r="Q2960" s="104">
        <v>63297.18</v>
      </c>
      <c r="R2960" s="104">
        <v>63297.18</v>
      </c>
      <c r="S2960" s="104">
        <v>63297.18</v>
      </c>
    </row>
    <row r="2961" spans="2:19">
      <c r="B2961" s="5">
        <v>2009</v>
      </c>
      <c r="C2961" s="33"/>
      <c r="D2961" s="33"/>
      <c r="E2961" s="33"/>
      <c r="F2961" s="104">
        <v>41194.559999999998</v>
      </c>
      <c r="G2961" s="104">
        <v>43665.67</v>
      </c>
      <c r="H2961" s="104">
        <v>43665.67</v>
      </c>
      <c r="I2961" s="104">
        <v>43665.67</v>
      </c>
      <c r="J2961" s="104">
        <v>43665.67</v>
      </c>
      <c r="K2961" s="104">
        <v>43665.67</v>
      </c>
      <c r="L2961" s="104">
        <v>43665.67</v>
      </c>
      <c r="M2961" s="104">
        <v>43665.67</v>
      </c>
      <c r="N2961" s="104">
        <v>43665.67</v>
      </c>
      <c r="O2961" s="104">
        <v>43665.67</v>
      </c>
      <c r="P2961" s="104">
        <v>43665.67</v>
      </c>
      <c r="Q2961" s="104">
        <v>43665.67</v>
      </c>
      <c r="R2961" s="104">
        <v>43665.67</v>
      </c>
      <c r="S2961" s="104">
        <v>43665.67</v>
      </c>
    </row>
    <row r="2962" spans="2:19">
      <c r="B2962" s="5">
        <v>2008</v>
      </c>
      <c r="C2962" s="33"/>
      <c r="D2962" s="33"/>
      <c r="E2962" s="104">
        <v>40293.300000000003</v>
      </c>
      <c r="F2962" s="104">
        <v>43083.01</v>
      </c>
      <c r="G2962" s="104">
        <v>45620.15</v>
      </c>
      <c r="H2962" s="104">
        <v>45620.15</v>
      </c>
      <c r="I2962" s="104">
        <v>45620.15</v>
      </c>
      <c r="J2962" s="104">
        <v>45620.15</v>
      </c>
      <c r="K2962" s="104">
        <v>45872.08</v>
      </c>
      <c r="L2962" s="104">
        <v>45872.08</v>
      </c>
      <c r="M2962" s="104">
        <v>45872.08</v>
      </c>
      <c r="N2962" s="104">
        <v>45872.08</v>
      </c>
      <c r="O2962" s="104">
        <v>45872.08</v>
      </c>
      <c r="P2962" s="104">
        <v>45872.08</v>
      </c>
      <c r="Q2962" s="104">
        <v>45872.08</v>
      </c>
      <c r="R2962" s="104">
        <v>45872.08</v>
      </c>
      <c r="S2962" s="104">
        <v>45872.08</v>
      </c>
    </row>
    <row r="2963" spans="2:19">
      <c r="B2963" s="5">
        <v>2007</v>
      </c>
      <c r="C2963" s="33"/>
      <c r="D2963" s="104">
        <v>72540.89</v>
      </c>
      <c r="E2963" s="104">
        <v>72540.89</v>
      </c>
      <c r="F2963" s="104">
        <v>72540.89</v>
      </c>
      <c r="G2963" s="104">
        <v>72540.89</v>
      </c>
      <c r="H2963" s="104">
        <v>72540.89</v>
      </c>
      <c r="I2963" s="104">
        <v>72540.89</v>
      </c>
      <c r="J2963" s="104">
        <v>72540.89</v>
      </c>
      <c r="K2963" s="104">
        <v>72540.89</v>
      </c>
      <c r="L2963" s="104">
        <v>72540.89</v>
      </c>
      <c r="M2963" s="104">
        <v>72540.89</v>
      </c>
      <c r="N2963" s="104">
        <v>72540.89</v>
      </c>
      <c r="O2963" s="104">
        <v>72540.89</v>
      </c>
      <c r="P2963" s="104">
        <v>72540.89</v>
      </c>
      <c r="Q2963" s="104">
        <v>72540.89</v>
      </c>
      <c r="R2963" s="104">
        <v>72540.89</v>
      </c>
      <c r="S2963" s="104">
        <v>72540.89</v>
      </c>
    </row>
    <row r="2964" spans="2:19">
      <c r="B2964" s="5">
        <v>2006</v>
      </c>
      <c r="C2964" s="34">
        <v>117943.02000000003</v>
      </c>
      <c r="D2964" s="104">
        <v>117970.86</v>
      </c>
      <c r="E2964" s="104">
        <v>117970.86</v>
      </c>
      <c r="F2964" s="104">
        <v>117970.86</v>
      </c>
      <c r="G2964" s="104">
        <v>120166.53</v>
      </c>
      <c r="H2964" s="104">
        <v>120166.53</v>
      </c>
      <c r="I2964" s="104">
        <v>120166.53</v>
      </c>
      <c r="J2964" s="104">
        <v>120166.53</v>
      </c>
      <c r="K2964" s="104">
        <v>120166.53</v>
      </c>
      <c r="L2964" s="104">
        <v>120166.53</v>
      </c>
      <c r="M2964" s="104">
        <v>120166.53</v>
      </c>
      <c r="N2964" s="104">
        <v>120166.53</v>
      </c>
      <c r="O2964" s="104">
        <v>120166.53</v>
      </c>
      <c r="P2964" s="104">
        <v>120166.53</v>
      </c>
      <c r="Q2964" s="104">
        <v>120166.53</v>
      </c>
      <c r="R2964" s="104">
        <v>120166.53</v>
      </c>
      <c r="S2964" s="104">
        <v>120166.53</v>
      </c>
    </row>
    <row r="2965" spans="2:19">
      <c r="B2965" s="5">
        <v>2005</v>
      </c>
      <c r="C2965" s="34">
        <v>62410.780000000028</v>
      </c>
      <c r="D2965" s="104">
        <v>62410.78</v>
      </c>
      <c r="E2965" s="104">
        <v>62410.78</v>
      </c>
      <c r="F2965" s="104">
        <v>62410.78</v>
      </c>
      <c r="G2965" s="104">
        <v>62410.78</v>
      </c>
      <c r="H2965" s="104">
        <v>62410.78</v>
      </c>
      <c r="I2965" s="104">
        <v>62410.78</v>
      </c>
      <c r="J2965" s="104">
        <v>62410.78</v>
      </c>
      <c r="K2965" s="104">
        <v>62410.78</v>
      </c>
      <c r="L2965" s="104">
        <v>62410.78</v>
      </c>
      <c r="M2965" s="104">
        <v>62410.78</v>
      </c>
      <c r="N2965" s="104">
        <v>62410.78</v>
      </c>
      <c r="O2965" s="104">
        <v>62410.78</v>
      </c>
      <c r="P2965" s="104">
        <v>62410.78</v>
      </c>
      <c r="Q2965" s="104">
        <v>62410.78</v>
      </c>
      <c r="R2965" s="104">
        <v>62410.78</v>
      </c>
      <c r="S2965" s="104">
        <v>62410.78</v>
      </c>
    </row>
    <row r="2966" spans="2:19">
      <c r="B2966" s="5">
        <v>2004</v>
      </c>
      <c r="C2966" s="34">
        <v>64031.020000000011</v>
      </c>
      <c r="D2966" s="104">
        <v>64031.02</v>
      </c>
      <c r="E2966" s="104">
        <v>64031.02</v>
      </c>
      <c r="F2966" s="104">
        <v>64031.02</v>
      </c>
      <c r="G2966" s="104">
        <v>64653.17</v>
      </c>
      <c r="H2966" s="104">
        <v>64653.17</v>
      </c>
      <c r="I2966" s="104">
        <v>64653.17</v>
      </c>
      <c r="J2966" s="104">
        <v>64803.27</v>
      </c>
      <c r="K2966" s="104">
        <v>64803.27</v>
      </c>
      <c r="L2966" s="104">
        <v>64803.27</v>
      </c>
      <c r="M2966" s="104">
        <v>64803.27</v>
      </c>
      <c r="N2966" s="104">
        <v>64803.27</v>
      </c>
      <c r="O2966" s="104">
        <v>64803.27</v>
      </c>
      <c r="P2966" s="104">
        <v>64803.27</v>
      </c>
      <c r="Q2966" s="104">
        <v>64803.27</v>
      </c>
      <c r="R2966" s="104">
        <v>64803.27</v>
      </c>
      <c r="S2966" s="104">
        <v>64803.27</v>
      </c>
    </row>
    <row r="2967" spans="2:19">
      <c r="B2967" s="5">
        <v>2003</v>
      </c>
      <c r="C2967" s="34">
        <v>99253.35000000002</v>
      </c>
      <c r="D2967" s="104">
        <v>99253.35</v>
      </c>
      <c r="E2967" s="104">
        <v>99253.35</v>
      </c>
      <c r="F2967" s="104">
        <v>99253.35</v>
      </c>
      <c r="G2967" s="104">
        <v>100644.07</v>
      </c>
      <c r="H2967" s="104">
        <v>100644.07</v>
      </c>
      <c r="I2967" s="104">
        <v>100644.07</v>
      </c>
      <c r="J2967" s="104">
        <v>100726.51</v>
      </c>
      <c r="K2967" s="104">
        <v>100726.51</v>
      </c>
      <c r="L2967" s="104">
        <v>100726.51</v>
      </c>
      <c r="M2967" s="104">
        <v>100726.51</v>
      </c>
      <c r="N2967" s="104">
        <v>100726.51</v>
      </c>
      <c r="O2967" s="104">
        <v>100726.51</v>
      </c>
      <c r="P2967" s="104">
        <v>100726.51</v>
      </c>
      <c r="Q2967" s="104">
        <v>100726.51</v>
      </c>
      <c r="R2967" s="104">
        <v>100726.51</v>
      </c>
      <c r="S2967" s="104">
        <v>100726.51</v>
      </c>
    </row>
    <row r="2968" spans="2:19">
      <c r="B2968" s="5">
        <v>2002</v>
      </c>
      <c r="C2968" s="34">
        <v>113746.49000000002</v>
      </c>
      <c r="D2968" s="104">
        <v>113746.49</v>
      </c>
      <c r="E2968" s="104">
        <v>113746.49</v>
      </c>
      <c r="F2968" s="104">
        <v>113746.49</v>
      </c>
      <c r="G2968" s="104">
        <v>118924.52</v>
      </c>
      <c r="H2968" s="104">
        <v>118924.52</v>
      </c>
      <c r="I2968" s="104">
        <v>118924.52</v>
      </c>
      <c r="J2968" s="104">
        <v>118924.52</v>
      </c>
      <c r="K2968" s="104">
        <v>118924.52</v>
      </c>
      <c r="L2968" s="104">
        <v>118924.52</v>
      </c>
      <c r="M2968" s="104">
        <v>118924.52</v>
      </c>
      <c r="N2968" s="104">
        <v>118924.52</v>
      </c>
      <c r="O2968" s="104">
        <v>118924.52</v>
      </c>
      <c r="P2968" s="104">
        <v>118924.52</v>
      </c>
      <c r="Q2968" s="104">
        <v>118924.52</v>
      </c>
      <c r="R2968" s="104">
        <v>118924.52</v>
      </c>
      <c r="S2968" s="104">
        <v>118924.52</v>
      </c>
    </row>
    <row r="2969" spans="2:19">
      <c r="B2969" s="5">
        <v>2001</v>
      </c>
      <c r="C2969" s="34">
        <v>71322.83</v>
      </c>
      <c r="D2969" s="104">
        <v>71322.83</v>
      </c>
      <c r="E2969" s="104">
        <v>71322.83</v>
      </c>
      <c r="F2969" s="104">
        <v>71322.83</v>
      </c>
      <c r="G2969" s="104">
        <v>75746.45</v>
      </c>
      <c r="H2969" s="104">
        <v>75746.45</v>
      </c>
      <c r="I2969" s="104">
        <v>75746.45</v>
      </c>
      <c r="J2969" s="104">
        <v>75746.45</v>
      </c>
      <c r="K2969" s="104">
        <v>75746.45</v>
      </c>
      <c r="L2969" s="104">
        <v>75746.45</v>
      </c>
      <c r="M2969" s="104">
        <v>75746.45</v>
      </c>
      <c r="N2969" s="104">
        <v>75746.45</v>
      </c>
      <c r="O2969" s="104">
        <v>75746.45</v>
      </c>
      <c r="P2969" s="104">
        <v>75746.45</v>
      </c>
      <c r="Q2969" s="104">
        <v>75746.45</v>
      </c>
      <c r="R2969" s="104">
        <v>75746.45</v>
      </c>
      <c r="S2969" s="104">
        <v>75746.45</v>
      </c>
    </row>
    <row r="2970" spans="2:19">
      <c r="B2970" s="5">
        <v>2000</v>
      </c>
      <c r="C2970" s="34">
        <v>156236.62999999998</v>
      </c>
      <c r="D2970" s="104">
        <v>156236.63</v>
      </c>
      <c r="E2970" s="104">
        <v>156236.63</v>
      </c>
      <c r="F2970" s="104">
        <v>156236.63</v>
      </c>
      <c r="G2970" s="104">
        <v>162997.49</v>
      </c>
      <c r="H2970" s="104">
        <v>162997.49</v>
      </c>
      <c r="I2970" s="104">
        <v>162997.49</v>
      </c>
      <c r="J2970" s="104">
        <v>162997.49</v>
      </c>
      <c r="K2970" s="104">
        <v>162997.49</v>
      </c>
      <c r="L2970" s="104">
        <v>162997.49</v>
      </c>
      <c r="M2970" s="104">
        <v>162997.49</v>
      </c>
      <c r="N2970" s="104">
        <v>162997.49</v>
      </c>
      <c r="O2970" s="104">
        <v>162997.49</v>
      </c>
      <c r="P2970" s="104">
        <v>162997.49</v>
      </c>
      <c r="Q2970" s="104">
        <v>162997.49</v>
      </c>
      <c r="R2970" s="104">
        <v>162997.49</v>
      </c>
      <c r="S2970" s="104">
        <v>162997.49</v>
      </c>
    </row>
    <row r="2971" spans="2:19">
      <c r="B2971" s="5">
        <v>1999</v>
      </c>
      <c r="C2971" s="34">
        <v>150306.71999999997</v>
      </c>
      <c r="D2971" s="104">
        <v>150306.72</v>
      </c>
      <c r="E2971" s="104">
        <v>150306.72</v>
      </c>
      <c r="F2971" s="104">
        <v>150306.72</v>
      </c>
      <c r="G2971" s="104">
        <v>160361.4</v>
      </c>
      <c r="H2971" s="104">
        <v>160361.4</v>
      </c>
      <c r="I2971" s="104">
        <v>160361.4</v>
      </c>
      <c r="J2971" s="104">
        <v>160361.4</v>
      </c>
      <c r="K2971" s="104">
        <v>160361.4</v>
      </c>
      <c r="L2971" s="104">
        <v>160361.4</v>
      </c>
      <c r="M2971" s="104">
        <v>160361.4</v>
      </c>
      <c r="N2971" s="104">
        <v>160361.4</v>
      </c>
      <c r="O2971" s="104">
        <v>160361.4</v>
      </c>
      <c r="P2971" s="104">
        <v>160361.4</v>
      </c>
      <c r="Q2971" s="104">
        <v>160361.4</v>
      </c>
      <c r="R2971" s="104">
        <v>160361.4</v>
      </c>
      <c r="S2971" s="104">
        <v>160361.4</v>
      </c>
    </row>
    <row r="2972" spans="2:19">
      <c r="B2972" s="5">
        <v>1998</v>
      </c>
      <c r="C2972" s="34">
        <v>77146.97</v>
      </c>
      <c r="D2972" s="104">
        <v>77146.97</v>
      </c>
      <c r="E2972" s="104">
        <v>77146.97</v>
      </c>
      <c r="F2972" s="104">
        <v>77146.97</v>
      </c>
      <c r="G2972" s="104">
        <v>83696.91</v>
      </c>
      <c r="H2972" s="104">
        <v>83696.91</v>
      </c>
      <c r="I2972" s="104">
        <v>83696.91</v>
      </c>
      <c r="J2972" s="104">
        <v>83696.91</v>
      </c>
      <c r="K2972" s="104">
        <v>83696.91</v>
      </c>
      <c r="L2972" s="104">
        <v>83696.91</v>
      </c>
      <c r="M2972" s="104">
        <v>83696.91</v>
      </c>
      <c r="N2972" s="104">
        <v>83696.91</v>
      </c>
      <c r="O2972" s="104">
        <v>83696.91</v>
      </c>
      <c r="P2972" s="104">
        <v>83696.91</v>
      </c>
      <c r="Q2972" s="104">
        <v>83696.91</v>
      </c>
      <c r="R2972" s="104">
        <v>83696.91</v>
      </c>
      <c r="S2972" s="104">
        <v>83696.91</v>
      </c>
    </row>
    <row r="2973" spans="2:19">
      <c r="B2973" s="5">
        <v>1997</v>
      </c>
      <c r="C2973" s="34">
        <v>170553.21000000002</v>
      </c>
      <c r="D2973" s="104">
        <v>170553.21</v>
      </c>
      <c r="E2973" s="104">
        <v>170553.21</v>
      </c>
      <c r="F2973" s="104">
        <v>170553.21</v>
      </c>
      <c r="G2973" s="104">
        <v>177856.21</v>
      </c>
      <c r="H2973" s="104">
        <v>177856.21</v>
      </c>
      <c r="I2973" s="104">
        <v>177856.21</v>
      </c>
      <c r="J2973" s="104">
        <v>177856.21</v>
      </c>
      <c r="K2973" s="104">
        <v>177856.21</v>
      </c>
      <c r="L2973" s="104">
        <v>177856.21</v>
      </c>
      <c r="M2973" s="104">
        <v>177856.21</v>
      </c>
      <c r="N2973" s="104">
        <v>177856.21</v>
      </c>
      <c r="O2973" s="104">
        <v>177856.21</v>
      </c>
      <c r="P2973" s="104">
        <v>177856.21</v>
      </c>
      <c r="Q2973" s="104">
        <v>177856.21</v>
      </c>
      <c r="R2973" s="104">
        <v>177856.21</v>
      </c>
      <c r="S2973" s="104">
        <v>177856.21</v>
      </c>
    </row>
    <row r="2974" spans="2:19">
      <c r="B2974" s="5">
        <v>1996</v>
      </c>
      <c r="C2974" s="34">
        <v>177774.49000000002</v>
      </c>
      <c r="D2974" s="104">
        <v>177774.49</v>
      </c>
      <c r="E2974" s="104">
        <v>177774.49</v>
      </c>
      <c r="F2974" s="104">
        <v>177774.49</v>
      </c>
      <c r="G2974" s="104">
        <v>182766.68</v>
      </c>
      <c r="H2974" s="104">
        <v>182766.68</v>
      </c>
      <c r="I2974" s="104">
        <v>182766.68</v>
      </c>
      <c r="J2974" s="104">
        <v>182766.68</v>
      </c>
      <c r="K2974" s="104">
        <v>182766.68</v>
      </c>
      <c r="L2974" s="104">
        <v>182766.68</v>
      </c>
      <c r="M2974" s="104">
        <v>182766.68</v>
      </c>
      <c r="N2974" s="104">
        <v>182766.68</v>
      </c>
      <c r="O2974" s="104">
        <v>182766.68</v>
      </c>
      <c r="P2974" s="104">
        <v>182766.68</v>
      </c>
      <c r="Q2974" s="104">
        <v>182766.68</v>
      </c>
      <c r="R2974" s="104">
        <v>182766.68</v>
      </c>
      <c r="S2974" s="104">
        <v>182766.68</v>
      </c>
    </row>
    <row r="2975" spans="2:19">
      <c r="B2975" s="5">
        <v>1995</v>
      </c>
      <c r="C2975" s="34">
        <v>184668.6</v>
      </c>
      <c r="D2975" s="104">
        <v>184668.6</v>
      </c>
      <c r="E2975" s="104">
        <v>184668.6</v>
      </c>
      <c r="F2975" s="104">
        <v>184668.6</v>
      </c>
      <c r="G2975" s="104">
        <v>226091.46</v>
      </c>
      <c r="H2975" s="104">
        <v>226091.46</v>
      </c>
      <c r="I2975" s="104">
        <v>226091.46</v>
      </c>
      <c r="J2975" s="104">
        <v>226091.46</v>
      </c>
      <c r="K2975" s="104">
        <v>226091.46</v>
      </c>
      <c r="L2975" s="104">
        <v>226091.46</v>
      </c>
      <c r="M2975" s="104">
        <v>226091.46</v>
      </c>
      <c r="N2975" s="104">
        <v>226091.46</v>
      </c>
      <c r="O2975" s="104">
        <v>226091.46</v>
      </c>
      <c r="P2975" s="104">
        <v>226091.46</v>
      </c>
      <c r="Q2975" s="104">
        <v>226091.46</v>
      </c>
      <c r="R2975" s="104">
        <v>226091.46</v>
      </c>
      <c r="S2975" s="104">
        <v>226091.46</v>
      </c>
    </row>
    <row r="2976" spans="2:19">
      <c r="B2976" s="5">
        <v>1994</v>
      </c>
      <c r="C2976" s="34">
        <v>146910.96610169494</v>
      </c>
      <c r="D2976" s="104">
        <v>146910.97</v>
      </c>
      <c r="E2976" s="104">
        <v>146910.97</v>
      </c>
      <c r="F2976" s="104">
        <v>146910.97</v>
      </c>
      <c r="G2976" s="104">
        <v>162732.95000000001</v>
      </c>
      <c r="H2976" s="104">
        <v>162732.95000000001</v>
      </c>
      <c r="I2976" s="104">
        <v>162732.95000000001</v>
      </c>
      <c r="J2976" s="104">
        <v>162732.95000000001</v>
      </c>
      <c r="K2976" s="104">
        <v>162732.95000000001</v>
      </c>
      <c r="L2976" s="104">
        <v>162732.95000000001</v>
      </c>
      <c r="M2976" s="104">
        <v>162732.95000000001</v>
      </c>
      <c r="N2976" s="104">
        <v>162732.95000000001</v>
      </c>
      <c r="O2976" s="104">
        <v>162732.95000000001</v>
      </c>
      <c r="P2976" s="104">
        <v>162732.95000000001</v>
      </c>
      <c r="Q2976" s="104">
        <v>162732.95000000001</v>
      </c>
      <c r="R2976" s="104">
        <v>162732.95000000001</v>
      </c>
      <c r="S2976" s="104">
        <v>162732.95000000001</v>
      </c>
    </row>
    <row r="2977" spans="2:19">
      <c r="B2977" s="5">
        <v>1993</v>
      </c>
      <c r="C2977" s="34">
        <v>151708.03826086957</v>
      </c>
      <c r="D2977" s="104">
        <v>151708.04</v>
      </c>
      <c r="E2977" s="104">
        <v>151708.04</v>
      </c>
      <c r="F2977" s="104">
        <v>151708.04</v>
      </c>
      <c r="G2977" s="104">
        <v>156494.73000000001</v>
      </c>
      <c r="H2977" s="104">
        <v>156494.73000000001</v>
      </c>
      <c r="I2977" s="104">
        <v>156494.73000000001</v>
      </c>
      <c r="J2977" s="104">
        <v>156494.73000000001</v>
      </c>
      <c r="K2977" s="104">
        <v>156494.73000000001</v>
      </c>
      <c r="L2977" s="104">
        <v>156494.73000000001</v>
      </c>
      <c r="M2977" s="104">
        <v>156494.73000000001</v>
      </c>
      <c r="N2977" s="104">
        <v>156494.73000000001</v>
      </c>
      <c r="O2977" s="104">
        <v>156494.73000000001</v>
      </c>
      <c r="P2977" s="104">
        <v>156494.73000000001</v>
      </c>
      <c r="Q2977" s="104">
        <v>156494.73000000001</v>
      </c>
      <c r="R2977" s="104">
        <v>156494.73000000001</v>
      </c>
      <c r="S2977" s="104">
        <v>156494.73000000001</v>
      </c>
    </row>
    <row r="2978" spans="2:19">
      <c r="B2978" s="5">
        <v>1992</v>
      </c>
      <c r="C2978" s="34">
        <v>142119.05357142858</v>
      </c>
      <c r="D2978" s="104">
        <v>142119.04999999999</v>
      </c>
      <c r="E2978" s="104">
        <v>142119.04999999999</v>
      </c>
      <c r="F2978" s="104">
        <v>142119.04999999999</v>
      </c>
      <c r="G2978" s="104">
        <v>142119.04999999999</v>
      </c>
      <c r="H2978" s="104">
        <v>142119.04999999999</v>
      </c>
      <c r="I2978" s="104">
        <v>142119.04999999999</v>
      </c>
      <c r="J2978" s="104">
        <v>142119.04999999999</v>
      </c>
      <c r="K2978" s="104">
        <v>142119.04999999999</v>
      </c>
      <c r="L2978" s="104">
        <v>142119.04999999999</v>
      </c>
      <c r="M2978" s="104">
        <v>142119.04999999999</v>
      </c>
      <c r="N2978" s="104">
        <v>142119.04999999999</v>
      </c>
      <c r="O2978" s="104">
        <v>142119.04999999999</v>
      </c>
      <c r="P2978" s="104">
        <v>142119.04999999999</v>
      </c>
      <c r="Q2978" s="104">
        <v>142119.04999999999</v>
      </c>
      <c r="R2978" s="104">
        <v>134121.10999999999</v>
      </c>
      <c r="S2978" s="104">
        <v>134121.10999999999</v>
      </c>
    </row>
    <row r="2979" spans="2:19">
      <c r="B2979" s="5">
        <v>1991</v>
      </c>
      <c r="C2979" s="34">
        <v>16647.577981651375</v>
      </c>
      <c r="D2979" s="104">
        <v>16647.580000000002</v>
      </c>
      <c r="E2979" s="104">
        <v>16647.580000000002</v>
      </c>
      <c r="F2979" s="104">
        <v>16647.580000000002</v>
      </c>
      <c r="G2979" s="104">
        <v>16647.580000000002</v>
      </c>
      <c r="H2979" s="104">
        <v>16647.580000000002</v>
      </c>
      <c r="I2979" s="104">
        <v>16647.580000000002</v>
      </c>
      <c r="J2979" s="104">
        <v>16647.580000000002</v>
      </c>
      <c r="K2979" s="104">
        <v>16647.580000000002</v>
      </c>
      <c r="L2979" s="104">
        <v>16647.580000000002</v>
      </c>
      <c r="M2979" s="104">
        <v>16647.580000000002</v>
      </c>
      <c r="N2979" s="104">
        <v>16647.580000000002</v>
      </c>
      <c r="O2979" s="104">
        <v>16647.580000000002</v>
      </c>
      <c r="P2979" s="104">
        <v>16647.580000000002</v>
      </c>
      <c r="Q2979" s="104">
        <v>16647.580000000002</v>
      </c>
      <c r="R2979" s="104">
        <v>16647.580000000002</v>
      </c>
      <c r="S2979" s="104">
        <v>16207.95</v>
      </c>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v>196915.2001184015</v>
      </c>
      <c r="D2992" s="104">
        <v>196915.20000000001</v>
      </c>
      <c r="E2992" s="104">
        <v>196915.20000000001</v>
      </c>
      <c r="F2992" s="104">
        <v>196915.20000000001</v>
      </c>
      <c r="G2992" s="104">
        <v>196915.20000000001</v>
      </c>
      <c r="H2992" s="104">
        <v>196915.20000000001</v>
      </c>
      <c r="I2992" s="104">
        <v>196915.20000000001</v>
      </c>
      <c r="J2992" s="104">
        <v>196915.20000000001</v>
      </c>
      <c r="K2992" s="104">
        <v>196915.20000000001</v>
      </c>
      <c r="L2992" s="104">
        <v>196915.20000000001</v>
      </c>
      <c r="M2992" s="104">
        <v>196915.20000000001</v>
      </c>
      <c r="N2992" s="104">
        <v>196915.20000000001</v>
      </c>
      <c r="O2992" s="104">
        <v>196915.20000000001</v>
      </c>
      <c r="P2992" s="104">
        <v>196915.20000000001</v>
      </c>
      <c r="Q2992" s="104">
        <v>194633.91</v>
      </c>
      <c r="R2992" s="104">
        <v>194633.91</v>
      </c>
      <c r="S2992" s="104">
        <v>194633.91</v>
      </c>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2099694.9460340459</v>
      </c>
      <c r="D3041" s="10">
        <f>SUM(D2963:D3040)</f>
        <v>2172263.6800000002</v>
      </c>
      <c r="E3041" s="10">
        <f>SUM(E2962:E3040)</f>
        <v>2212556.98</v>
      </c>
      <c r="F3041" s="10">
        <f>SUM(F2961:F3040)</f>
        <v>2256541.25</v>
      </c>
      <c r="G3041" s="10">
        <f>SUM(G2960:G3040)</f>
        <v>2436349.0699999998</v>
      </c>
      <c r="H3041" s="10">
        <f>SUM(H2954:H3040)</f>
        <v>2465817.56</v>
      </c>
      <c r="I3041" s="10">
        <f>SUM(I2954:I3040)</f>
        <v>2498081.6599999997</v>
      </c>
      <c r="J3041" s="10">
        <f t="shared" ref="J3041" si="58">SUM(J2954:J3040)</f>
        <v>2532958.19</v>
      </c>
      <c r="K3041" s="10">
        <f>SUM(K2954:K3040)</f>
        <v>2581031.11</v>
      </c>
      <c r="L3041" s="10">
        <f t="shared" ref="L3041" si="59">SUM(L2954:L3040)</f>
        <v>2618790.94</v>
      </c>
      <c r="M3041" s="10">
        <f>SUM(M2954:M3040)</f>
        <v>2664824.85</v>
      </c>
      <c r="N3041" s="10">
        <f>SUM(N2949:N3040)</f>
        <v>2709887.96</v>
      </c>
      <c r="O3041" s="106">
        <v>2744510.57</v>
      </c>
      <c r="P3041" s="106">
        <v>2798001.4</v>
      </c>
      <c r="Q3041" s="106">
        <v>2865434.35</v>
      </c>
      <c r="R3041" s="106">
        <v>2948984.21</v>
      </c>
      <c r="S3041" s="106">
        <v>3024238.96</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0">SUM(J3049:J3135)</f>
        <v>0</v>
      </c>
      <c r="K3136" s="10">
        <f>SUM(K3049:K3135)</f>
        <v>0</v>
      </c>
      <c r="L3136" s="10">
        <f t="shared" ref="L3136" si="61">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104">
        <v>5789.12</v>
      </c>
    </row>
    <row r="3139" spans="1:19">
      <c r="A3139" s="35"/>
      <c r="B3139" s="5">
        <v>2021</v>
      </c>
      <c r="C3139" s="33"/>
      <c r="D3139" s="33"/>
      <c r="E3139" s="33"/>
      <c r="F3139" s="33"/>
      <c r="G3139" s="33"/>
      <c r="H3139" s="33"/>
      <c r="I3139" s="33"/>
      <c r="J3139" s="33"/>
      <c r="K3139" s="33"/>
      <c r="L3139" s="33"/>
      <c r="M3139" s="33"/>
      <c r="N3139" s="33"/>
      <c r="O3139" s="33"/>
      <c r="P3139" s="33"/>
      <c r="Q3139" s="33"/>
      <c r="R3139" s="104">
        <v>4450.21</v>
      </c>
      <c r="S3139" s="104">
        <v>4450.21</v>
      </c>
    </row>
    <row r="3140" spans="1:19">
      <c r="B3140" s="5">
        <v>2020</v>
      </c>
      <c r="C3140" s="33"/>
      <c r="D3140" s="33"/>
      <c r="E3140" s="33"/>
      <c r="F3140" s="33"/>
      <c r="G3140" s="33"/>
      <c r="H3140" s="33"/>
      <c r="I3140" s="33"/>
      <c r="J3140" s="33"/>
      <c r="K3140" s="33"/>
      <c r="L3140" s="33"/>
      <c r="M3140" s="33"/>
      <c r="N3140" s="33"/>
      <c r="O3140" s="33"/>
      <c r="P3140" s="33"/>
      <c r="Q3140" s="104">
        <v>14576.63</v>
      </c>
      <c r="R3140" s="104">
        <v>14576.63</v>
      </c>
      <c r="S3140" s="104">
        <v>14576.63</v>
      </c>
    </row>
    <row r="3141" spans="1:19">
      <c r="A3141" s="37"/>
      <c r="B3141" s="5">
        <v>2019</v>
      </c>
      <c r="C3141" s="33"/>
      <c r="D3141" s="33"/>
      <c r="E3141" s="33"/>
      <c r="F3141" s="33"/>
      <c r="G3141" s="33"/>
      <c r="H3141" s="33"/>
      <c r="I3141" s="33"/>
      <c r="J3141" s="33"/>
      <c r="K3141" s="33"/>
      <c r="L3141" s="33"/>
      <c r="M3141" s="33"/>
      <c r="N3141" s="33"/>
      <c r="O3141" s="33"/>
      <c r="P3141" s="104">
        <v>1200</v>
      </c>
      <c r="Q3141" s="104">
        <v>1200</v>
      </c>
      <c r="R3141" s="104">
        <v>1200</v>
      </c>
      <c r="S3141" s="104">
        <v>1200</v>
      </c>
    </row>
    <row r="3142" spans="1:19">
      <c r="A3142" s="37"/>
      <c r="B3142" s="5">
        <v>2018</v>
      </c>
      <c r="C3142" s="33"/>
      <c r="D3142" s="33"/>
      <c r="E3142" s="33"/>
      <c r="F3142" s="33"/>
      <c r="G3142" s="33"/>
      <c r="H3142" s="33"/>
      <c r="I3142" s="33"/>
      <c r="J3142" s="33"/>
      <c r="K3142" s="33"/>
      <c r="L3142" s="33"/>
      <c r="M3142" s="33"/>
      <c r="N3142" s="33"/>
      <c r="O3142" s="104">
        <v>2400</v>
      </c>
      <c r="P3142" s="104">
        <v>2400</v>
      </c>
      <c r="Q3142" s="104">
        <v>2400</v>
      </c>
      <c r="R3142" s="104">
        <v>2400</v>
      </c>
      <c r="S3142" s="104">
        <v>2400</v>
      </c>
    </row>
    <row r="3143" spans="1:19">
      <c r="A3143" s="37"/>
      <c r="B3143" s="5">
        <v>2017</v>
      </c>
      <c r="C3143" s="33"/>
      <c r="D3143" s="33"/>
      <c r="E3143" s="33"/>
      <c r="F3143" s="33"/>
      <c r="G3143" s="33"/>
      <c r="H3143" s="33"/>
      <c r="I3143" s="33"/>
      <c r="J3143" s="33"/>
      <c r="K3143" s="33"/>
      <c r="L3143" s="33"/>
      <c r="M3143" s="33"/>
      <c r="N3143" s="104">
        <v>10368.290000000001</v>
      </c>
      <c r="O3143" s="104">
        <v>10368.290000000001</v>
      </c>
      <c r="P3143" s="104">
        <v>10368.290000000001</v>
      </c>
      <c r="Q3143" s="104">
        <v>10368.290000000001</v>
      </c>
      <c r="R3143" s="104">
        <v>10368.290000000001</v>
      </c>
      <c r="S3143" s="104">
        <v>10368.290000000001</v>
      </c>
    </row>
    <row r="3144" spans="1:19">
      <c r="B3144" s="5">
        <v>2016</v>
      </c>
      <c r="C3144" s="33"/>
      <c r="D3144" s="33"/>
      <c r="E3144" s="33"/>
      <c r="F3144" s="33"/>
      <c r="G3144" s="33"/>
      <c r="H3144" s="33"/>
      <c r="I3144" s="33"/>
      <c r="J3144" s="33"/>
      <c r="K3144" s="33"/>
      <c r="L3144" s="33"/>
      <c r="M3144" s="104">
        <v>3600</v>
      </c>
      <c r="N3144" s="104">
        <v>3600</v>
      </c>
      <c r="O3144" s="104">
        <v>3600</v>
      </c>
      <c r="P3144" s="104">
        <v>3600</v>
      </c>
      <c r="Q3144" s="104">
        <v>3600</v>
      </c>
      <c r="R3144" s="104">
        <v>3600</v>
      </c>
      <c r="S3144" s="104">
        <v>3600</v>
      </c>
    </row>
    <row r="3145" spans="1:19">
      <c r="B3145" s="5">
        <v>2015</v>
      </c>
      <c r="C3145" s="33"/>
      <c r="D3145" s="33"/>
      <c r="E3145" s="33"/>
      <c r="F3145" s="33"/>
      <c r="G3145" s="33"/>
      <c r="H3145" s="33"/>
      <c r="I3145" s="33"/>
      <c r="J3145" s="33"/>
      <c r="K3145" s="33"/>
      <c r="L3145" s="104">
        <v>16200</v>
      </c>
      <c r="M3145" s="104">
        <v>16200</v>
      </c>
      <c r="N3145" s="104">
        <v>16200</v>
      </c>
      <c r="O3145" s="104">
        <v>16200</v>
      </c>
      <c r="P3145" s="104">
        <v>16200</v>
      </c>
      <c r="Q3145" s="104">
        <v>16200</v>
      </c>
      <c r="R3145" s="104">
        <v>16200</v>
      </c>
      <c r="S3145" s="104">
        <v>16200</v>
      </c>
    </row>
    <row r="3146" spans="1:19">
      <c r="B3146" s="5">
        <v>2014</v>
      </c>
      <c r="C3146" s="33"/>
      <c r="D3146" s="33"/>
      <c r="E3146" s="33"/>
      <c r="F3146" s="33"/>
      <c r="G3146" s="33"/>
      <c r="H3146" s="33"/>
      <c r="I3146" s="33"/>
      <c r="J3146" s="33"/>
      <c r="K3146" s="104">
        <v>4799.26</v>
      </c>
      <c r="L3146" s="104">
        <v>4799.26</v>
      </c>
      <c r="M3146" s="104">
        <v>4799.26</v>
      </c>
      <c r="N3146" s="104">
        <v>4799.26</v>
      </c>
      <c r="O3146" s="104">
        <v>4799.26</v>
      </c>
      <c r="P3146" s="104">
        <v>4799.26</v>
      </c>
      <c r="Q3146" s="104">
        <v>4799.26</v>
      </c>
      <c r="R3146" s="104">
        <v>4799.26</v>
      </c>
      <c r="S3146" s="104">
        <v>4799.26</v>
      </c>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104">
        <v>12134.45</v>
      </c>
      <c r="J3148" s="104">
        <v>12134.45</v>
      </c>
      <c r="K3148" s="104">
        <v>12134.45</v>
      </c>
      <c r="L3148" s="104">
        <v>12134.45</v>
      </c>
      <c r="M3148" s="104">
        <v>12134.45</v>
      </c>
      <c r="N3148" s="104">
        <v>12134.45</v>
      </c>
      <c r="O3148" s="104">
        <v>12134.45</v>
      </c>
      <c r="P3148" s="104">
        <v>12134.45</v>
      </c>
      <c r="Q3148" s="104">
        <v>12134.45</v>
      </c>
      <c r="R3148" s="104">
        <v>12134.45</v>
      </c>
      <c r="S3148" s="104">
        <v>12134.45</v>
      </c>
    </row>
    <row r="3149" spans="1:19">
      <c r="B3149" s="5">
        <v>2011</v>
      </c>
      <c r="C3149" s="33"/>
      <c r="D3149" s="33"/>
      <c r="E3149" s="33"/>
      <c r="F3149" s="33"/>
      <c r="G3149" s="33"/>
      <c r="H3149" s="104">
        <v>12200</v>
      </c>
      <c r="I3149" s="104">
        <v>12200</v>
      </c>
      <c r="J3149" s="104">
        <v>12200</v>
      </c>
      <c r="K3149" s="104">
        <v>12200</v>
      </c>
      <c r="L3149" s="104">
        <v>12200</v>
      </c>
      <c r="M3149" s="104">
        <v>12200</v>
      </c>
      <c r="N3149" s="104">
        <v>12200</v>
      </c>
      <c r="O3149" s="104">
        <v>12200</v>
      </c>
      <c r="P3149" s="104">
        <v>12200</v>
      </c>
      <c r="Q3149" s="104">
        <v>12200</v>
      </c>
      <c r="R3149" s="104">
        <v>12200</v>
      </c>
      <c r="S3149" s="104">
        <v>12200</v>
      </c>
    </row>
    <row r="3150" spans="1:19">
      <c r="B3150" s="5">
        <v>2010</v>
      </c>
      <c r="C3150" s="33"/>
      <c r="D3150" s="33"/>
      <c r="E3150" s="33"/>
      <c r="F3150" s="33"/>
      <c r="G3150" s="104">
        <v>11691.21</v>
      </c>
      <c r="H3150" s="104">
        <v>11691.21</v>
      </c>
      <c r="I3150" s="104">
        <v>11691.21</v>
      </c>
      <c r="J3150" s="104">
        <v>11691.21</v>
      </c>
      <c r="K3150" s="104">
        <v>11691.21</v>
      </c>
      <c r="L3150" s="104">
        <v>11691.21</v>
      </c>
      <c r="M3150" s="104">
        <v>11691.21</v>
      </c>
      <c r="N3150" s="104">
        <v>11691.21</v>
      </c>
      <c r="O3150" s="104">
        <v>11691.21</v>
      </c>
      <c r="P3150" s="104">
        <v>11691.21</v>
      </c>
      <c r="Q3150" s="104">
        <v>11691.21</v>
      </c>
      <c r="R3150" s="104">
        <v>11691.21</v>
      </c>
      <c r="S3150" s="104">
        <v>11691.21</v>
      </c>
    </row>
    <row r="3151" spans="1:19">
      <c r="B3151" s="5">
        <v>2009</v>
      </c>
      <c r="C3151" s="33"/>
      <c r="D3151" s="33"/>
      <c r="E3151" s="33"/>
      <c r="F3151" s="104">
        <v>34302.11</v>
      </c>
      <c r="G3151" s="104">
        <v>38597.19</v>
      </c>
      <c r="H3151" s="104">
        <v>38597.19</v>
      </c>
      <c r="I3151" s="104">
        <v>38597.19</v>
      </c>
      <c r="J3151" s="104">
        <v>38597.19</v>
      </c>
      <c r="K3151" s="104">
        <v>38597.19</v>
      </c>
      <c r="L3151" s="104">
        <v>38597.19</v>
      </c>
      <c r="M3151" s="104">
        <v>38597.19</v>
      </c>
      <c r="N3151" s="104">
        <v>38597.19</v>
      </c>
      <c r="O3151" s="104">
        <v>38597.19</v>
      </c>
      <c r="P3151" s="104">
        <v>38597.19</v>
      </c>
      <c r="Q3151" s="104">
        <v>38597.19</v>
      </c>
      <c r="R3151" s="104">
        <v>38597.19</v>
      </c>
      <c r="S3151" s="104">
        <v>38597.19</v>
      </c>
    </row>
    <row r="3152" spans="1:19">
      <c r="B3152" s="5">
        <v>2008</v>
      </c>
      <c r="C3152" s="33"/>
      <c r="D3152" s="33"/>
      <c r="E3152" s="104">
        <v>7200</v>
      </c>
      <c r="F3152" s="104">
        <v>7200</v>
      </c>
      <c r="G3152" s="104">
        <v>7200</v>
      </c>
      <c r="H3152" s="104">
        <v>7200</v>
      </c>
      <c r="I3152" s="104">
        <v>7200</v>
      </c>
      <c r="J3152" s="104">
        <v>7200</v>
      </c>
      <c r="K3152" s="104">
        <v>7200</v>
      </c>
      <c r="L3152" s="104">
        <v>7200</v>
      </c>
      <c r="M3152" s="104">
        <v>7200</v>
      </c>
      <c r="N3152" s="104">
        <v>7200</v>
      </c>
      <c r="O3152" s="104">
        <v>7200</v>
      </c>
      <c r="P3152" s="104">
        <v>7200</v>
      </c>
      <c r="Q3152" s="104">
        <v>7200</v>
      </c>
      <c r="R3152" s="104">
        <v>7200</v>
      </c>
      <c r="S3152" s="104">
        <v>7200</v>
      </c>
    </row>
    <row r="3153" spans="2:19">
      <c r="B3153" s="5">
        <v>2007</v>
      </c>
      <c r="C3153" s="33"/>
      <c r="D3153" s="104">
        <v>10240</v>
      </c>
      <c r="E3153" s="104">
        <v>10240</v>
      </c>
      <c r="F3153" s="104">
        <v>10240</v>
      </c>
      <c r="G3153" s="104">
        <v>10240</v>
      </c>
      <c r="H3153" s="104">
        <v>10240</v>
      </c>
      <c r="I3153" s="104">
        <v>10240</v>
      </c>
      <c r="J3153" s="104">
        <v>10240</v>
      </c>
      <c r="K3153" s="104">
        <v>10240</v>
      </c>
      <c r="L3153" s="104">
        <v>10240</v>
      </c>
      <c r="M3153" s="104">
        <v>10240</v>
      </c>
      <c r="N3153" s="104">
        <v>10240</v>
      </c>
      <c r="O3153" s="104">
        <v>10240</v>
      </c>
      <c r="P3153" s="104">
        <v>10240</v>
      </c>
      <c r="Q3153" s="104">
        <v>10240</v>
      </c>
      <c r="R3153" s="104">
        <v>10240</v>
      </c>
      <c r="S3153" s="104">
        <v>10240</v>
      </c>
    </row>
    <row r="3154" spans="2:19">
      <c r="B3154" s="5">
        <v>2006</v>
      </c>
      <c r="C3154" s="34">
        <v>13945</v>
      </c>
      <c r="D3154" s="104">
        <v>13945</v>
      </c>
      <c r="E3154" s="104">
        <v>13945</v>
      </c>
      <c r="F3154" s="104">
        <v>13945</v>
      </c>
      <c r="G3154" s="104">
        <v>13945</v>
      </c>
      <c r="H3154" s="104">
        <v>13945</v>
      </c>
      <c r="I3154" s="104">
        <v>13945</v>
      </c>
      <c r="J3154" s="104">
        <v>13945</v>
      </c>
      <c r="K3154" s="104">
        <v>13945</v>
      </c>
      <c r="L3154" s="104">
        <v>13945</v>
      </c>
      <c r="M3154" s="104">
        <v>13945</v>
      </c>
      <c r="N3154" s="104">
        <v>13945</v>
      </c>
      <c r="O3154" s="104">
        <v>13945</v>
      </c>
      <c r="P3154" s="104">
        <v>13945</v>
      </c>
      <c r="Q3154" s="104">
        <v>13945</v>
      </c>
      <c r="R3154" s="104">
        <v>13945</v>
      </c>
      <c r="S3154" s="104">
        <v>13945</v>
      </c>
    </row>
    <row r="3155" spans="2:19">
      <c r="B3155" s="5">
        <v>2005</v>
      </c>
      <c r="C3155" s="34">
        <v>4800</v>
      </c>
      <c r="D3155" s="104">
        <v>4800</v>
      </c>
      <c r="E3155" s="104">
        <v>4800</v>
      </c>
      <c r="F3155" s="104">
        <v>4800</v>
      </c>
      <c r="G3155" s="104">
        <v>4800</v>
      </c>
      <c r="H3155" s="104">
        <v>4800</v>
      </c>
      <c r="I3155" s="104">
        <v>4800</v>
      </c>
      <c r="J3155" s="104">
        <v>4800</v>
      </c>
      <c r="K3155" s="104">
        <v>4800</v>
      </c>
      <c r="L3155" s="104">
        <v>4800</v>
      </c>
      <c r="M3155" s="104">
        <v>4800</v>
      </c>
      <c r="N3155" s="104">
        <v>4800</v>
      </c>
      <c r="O3155" s="104">
        <v>4800</v>
      </c>
      <c r="P3155" s="104">
        <v>4800</v>
      </c>
      <c r="Q3155" s="104">
        <v>4800</v>
      </c>
      <c r="R3155" s="104">
        <v>4800</v>
      </c>
      <c r="S3155" s="104">
        <v>4800</v>
      </c>
    </row>
    <row r="3156" spans="2:19">
      <c r="B3156" s="5">
        <v>2004</v>
      </c>
      <c r="C3156" s="34">
        <v>10833.55</v>
      </c>
      <c r="D3156" s="104">
        <v>10833.55</v>
      </c>
      <c r="E3156" s="104">
        <v>10833.55</v>
      </c>
      <c r="F3156" s="104">
        <v>10833.55</v>
      </c>
      <c r="G3156" s="104">
        <v>10833.55</v>
      </c>
      <c r="H3156" s="104">
        <v>10833.55</v>
      </c>
      <c r="I3156" s="104">
        <v>10833.55</v>
      </c>
      <c r="J3156" s="104">
        <v>10833.55</v>
      </c>
      <c r="K3156" s="104">
        <v>10833.55</v>
      </c>
      <c r="L3156" s="104">
        <v>10833.55</v>
      </c>
      <c r="M3156" s="104">
        <v>10833.55</v>
      </c>
      <c r="N3156" s="104">
        <v>10833.55</v>
      </c>
      <c r="O3156" s="104">
        <v>10833.55</v>
      </c>
      <c r="P3156" s="104">
        <v>10833.55</v>
      </c>
      <c r="Q3156" s="104">
        <v>10833.55</v>
      </c>
      <c r="R3156" s="104">
        <v>10833.55</v>
      </c>
      <c r="S3156" s="104">
        <v>10833.55</v>
      </c>
    </row>
    <row r="3157" spans="2:19">
      <c r="B3157" s="5">
        <v>2003</v>
      </c>
      <c r="C3157" s="34">
        <v>11200</v>
      </c>
      <c r="D3157" s="104">
        <v>11200</v>
      </c>
      <c r="E3157" s="104">
        <v>11200</v>
      </c>
      <c r="F3157" s="104">
        <v>11200</v>
      </c>
      <c r="G3157" s="104">
        <v>11200</v>
      </c>
      <c r="H3157" s="104">
        <v>11200</v>
      </c>
      <c r="I3157" s="104">
        <v>11200</v>
      </c>
      <c r="J3157" s="104">
        <v>11200</v>
      </c>
      <c r="K3157" s="104">
        <v>11200</v>
      </c>
      <c r="L3157" s="104">
        <v>11200</v>
      </c>
      <c r="M3157" s="104">
        <v>11200</v>
      </c>
      <c r="N3157" s="104">
        <v>11200</v>
      </c>
      <c r="O3157" s="104">
        <v>11200</v>
      </c>
      <c r="P3157" s="104">
        <v>11200</v>
      </c>
      <c r="Q3157" s="104">
        <v>11200</v>
      </c>
      <c r="R3157" s="104">
        <v>11200</v>
      </c>
      <c r="S3157" s="104">
        <v>11200</v>
      </c>
    </row>
    <row r="3158" spans="2:19">
      <c r="B3158" s="5">
        <v>2002</v>
      </c>
      <c r="C3158" s="34">
        <v>8879.43</v>
      </c>
      <c r="D3158" s="104">
        <v>8879.43</v>
      </c>
      <c r="E3158" s="104">
        <v>8879.43</v>
      </c>
      <c r="F3158" s="104">
        <v>8879.43</v>
      </c>
      <c r="G3158" s="104">
        <v>8879.43</v>
      </c>
      <c r="H3158" s="104">
        <v>8879.43</v>
      </c>
      <c r="I3158" s="104">
        <v>8879.43</v>
      </c>
      <c r="J3158" s="104">
        <v>8879.43</v>
      </c>
      <c r="K3158" s="104">
        <v>8879.43</v>
      </c>
      <c r="L3158" s="104">
        <v>8879.43</v>
      </c>
      <c r="M3158" s="104">
        <v>8879.43</v>
      </c>
      <c r="N3158" s="104">
        <v>8879.43</v>
      </c>
      <c r="O3158" s="104">
        <v>8879.43</v>
      </c>
      <c r="P3158" s="104">
        <v>8879.43</v>
      </c>
      <c r="Q3158" s="104">
        <v>8879.43</v>
      </c>
      <c r="R3158" s="104">
        <v>8879.43</v>
      </c>
      <c r="S3158" s="104">
        <v>8879.43</v>
      </c>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v>2562.0300000000002</v>
      </c>
      <c r="D3163" s="104">
        <v>2562.0300000000002</v>
      </c>
      <c r="E3163" s="104">
        <v>2562.0300000000002</v>
      </c>
      <c r="F3163" s="104">
        <v>2562.0300000000002</v>
      </c>
      <c r="G3163" s="104">
        <v>2562.0300000000002</v>
      </c>
      <c r="H3163" s="104">
        <v>2562.0300000000002</v>
      </c>
      <c r="I3163" s="104">
        <v>2562.0300000000002</v>
      </c>
      <c r="J3163" s="104">
        <v>2562.0300000000002</v>
      </c>
      <c r="K3163" s="104">
        <v>2562.0300000000002</v>
      </c>
      <c r="L3163" s="104">
        <v>2562.0300000000002</v>
      </c>
      <c r="M3163" s="104">
        <v>2562.0300000000002</v>
      </c>
      <c r="N3163" s="104">
        <v>2562.0300000000002</v>
      </c>
      <c r="O3163" s="104">
        <v>2562.0300000000002</v>
      </c>
      <c r="P3163" s="104">
        <v>2562.0300000000002</v>
      </c>
      <c r="Q3163" s="104">
        <v>2562.0300000000002</v>
      </c>
      <c r="R3163" s="104">
        <v>2562.0300000000002</v>
      </c>
      <c r="S3163" s="104">
        <v>2562.0300000000002</v>
      </c>
    </row>
    <row r="3164" spans="2:19">
      <c r="B3164" s="5">
        <v>1996</v>
      </c>
      <c r="C3164" s="34">
        <v>35792.19</v>
      </c>
      <c r="D3164" s="104">
        <v>35792.19</v>
      </c>
      <c r="E3164" s="104">
        <v>35792.19</v>
      </c>
      <c r="F3164" s="104">
        <v>35792.19</v>
      </c>
      <c r="G3164" s="104">
        <v>35792.19</v>
      </c>
      <c r="H3164" s="104">
        <v>35792.19</v>
      </c>
      <c r="I3164" s="104">
        <v>35792.19</v>
      </c>
      <c r="J3164" s="104">
        <v>35792.19</v>
      </c>
      <c r="K3164" s="104">
        <v>35792.19</v>
      </c>
      <c r="L3164" s="104">
        <v>35792.19</v>
      </c>
      <c r="M3164" s="104">
        <v>35792.19</v>
      </c>
      <c r="N3164" s="104">
        <v>35792.19</v>
      </c>
      <c r="O3164" s="104">
        <v>35792.19</v>
      </c>
      <c r="P3164" s="104">
        <v>35792.19</v>
      </c>
      <c r="Q3164" s="104">
        <v>35792.19</v>
      </c>
      <c r="R3164" s="104">
        <v>35792.19</v>
      </c>
      <c r="S3164" s="104">
        <v>35792.19</v>
      </c>
    </row>
    <row r="3165" spans="2:19">
      <c r="B3165" s="5">
        <v>1995</v>
      </c>
      <c r="C3165" s="34">
        <v>60605.979999999996</v>
      </c>
      <c r="D3165" s="104">
        <v>60605.98</v>
      </c>
      <c r="E3165" s="104">
        <v>60605.98</v>
      </c>
      <c r="F3165" s="104">
        <v>60605.98</v>
      </c>
      <c r="G3165" s="104">
        <v>60605.98</v>
      </c>
      <c r="H3165" s="104">
        <v>60605.98</v>
      </c>
      <c r="I3165" s="104">
        <v>60605.98</v>
      </c>
      <c r="J3165" s="104">
        <v>60605.98</v>
      </c>
      <c r="K3165" s="104">
        <v>60605.98</v>
      </c>
      <c r="L3165" s="104">
        <v>60605.98</v>
      </c>
      <c r="M3165" s="104">
        <v>60605.98</v>
      </c>
      <c r="N3165" s="104">
        <v>60605.98</v>
      </c>
      <c r="O3165" s="104">
        <v>60605.98</v>
      </c>
      <c r="P3165" s="104">
        <v>60605.98</v>
      </c>
      <c r="Q3165" s="104">
        <v>60605.98</v>
      </c>
      <c r="R3165" s="104">
        <v>60605.98</v>
      </c>
      <c r="S3165" s="104">
        <v>60605.98</v>
      </c>
    </row>
    <row r="3166" spans="2:19">
      <c r="B3166" s="5">
        <v>1994</v>
      </c>
      <c r="C3166" s="34">
        <v>16423.631067961163</v>
      </c>
      <c r="D3166" s="104">
        <v>16423.63</v>
      </c>
      <c r="E3166" s="104">
        <v>16423.63</v>
      </c>
      <c r="F3166" s="104">
        <v>16423.63</v>
      </c>
      <c r="G3166" s="104">
        <v>16423.63</v>
      </c>
      <c r="H3166" s="104">
        <v>16423.63</v>
      </c>
      <c r="I3166" s="104">
        <v>16423.63</v>
      </c>
      <c r="J3166" s="104">
        <v>16423.63</v>
      </c>
      <c r="K3166" s="104">
        <v>16423.63</v>
      </c>
      <c r="L3166" s="104">
        <v>16423.63</v>
      </c>
      <c r="M3166" s="104">
        <v>16423.63</v>
      </c>
      <c r="N3166" s="104">
        <v>16423.63</v>
      </c>
      <c r="O3166" s="104">
        <v>16423.63</v>
      </c>
      <c r="P3166" s="104">
        <v>16423.63</v>
      </c>
      <c r="Q3166" s="104">
        <v>16423.63</v>
      </c>
      <c r="R3166" s="104">
        <v>16423.63</v>
      </c>
      <c r="S3166" s="104">
        <v>16423.63</v>
      </c>
    </row>
    <row r="3167" spans="2:19">
      <c r="B3167" s="5">
        <v>1993</v>
      </c>
      <c r="C3167" s="34">
        <v>5865.1529999999993</v>
      </c>
      <c r="D3167" s="104">
        <v>5865.15</v>
      </c>
      <c r="E3167" s="104">
        <v>5865.15</v>
      </c>
      <c r="F3167" s="104">
        <v>5865.15</v>
      </c>
      <c r="G3167" s="104">
        <v>5865.15</v>
      </c>
      <c r="H3167" s="104">
        <v>5865.15</v>
      </c>
      <c r="I3167" s="104">
        <v>5865.15</v>
      </c>
      <c r="J3167" s="104">
        <v>5865.15</v>
      </c>
      <c r="K3167" s="104">
        <v>5865.15</v>
      </c>
      <c r="L3167" s="104">
        <v>5865.15</v>
      </c>
      <c r="M3167" s="104">
        <v>5865.15</v>
      </c>
      <c r="N3167" s="104">
        <v>5865.15</v>
      </c>
      <c r="O3167" s="104">
        <v>5865.15</v>
      </c>
      <c r="P3167" s="104">
        <v>5865.15</v>
      </c>
      <c r="Q3167" s="104">
        <v>5865.15</v>
      </c>
      <c r="R3167" s="104">
        <v>5865.15</v>
      </c>
      <c r="S3167" s="104">
        <v>5865.15</v>
      </c>
    </row>
    <row r="3168" spans="2:19">
      <c r="B3168" s="5">
        <v>1992</v>
      </c>
      <c r="C3168" s="34">
        <v>49263.531958762891</v>
      </c>
      <c r="D3168" s="104">
        <v>49263.53</v>
      </c>
      <c r="E3168" s="104">
        <v>49263.53</v>
      </c>
      <c r="F3168" s="104">
        <v>49263.53</v>
      </c>
      <c r="G3168" s="104">
        <v>49263.53</v>
      </c>
      <c r="H3168" s="104">
        <v>49263.53</v>
      </c>
      <c r="I3168" s="104">
        <v>49263.53</v>
      </c>
      <c r="J3168" s="104">
        <v>49263.53</v>
      </c>
      <c r="K3168" s="104">
        <v>49263.53</v>
      </c>
      <c r="L3168" s="104">
        <v>49263.53</v>
      </c>
      <c r="M3168" s="104">
        <v>49263.53</v>
      </c>
      <c r="N3168" s="104">
        <v>49263.53</v>
      </c>
      <c r="O3168" s="104">
        <v>49263.53</v>
      </c>
      <c r="P3168" s="104">
        <v>49263.53</v>
      </c>
      <c r="Q3168" s="104">
        <v>49263.53</v>
      </c>
      <c r="R3168" s="104">
        <v>49263.53</v>
      </c>
      <c r="S3168" s="104">
        <v>49263.53</v>
      </c>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v>12179.771052631579</v>
      </c>
      <c r="D3170" s="104">
        <v>12179.77</v>
      </c>
      <c r="E3170" s="104">
        <v>12179.77</v>
      </c>
      <c r="F3170" s="104">
        <v>12179.77</v>
      </c>
      <c r="G3170" s="104">
        <v>12179.77</v>
      </c>
      <c r="H3170" s="104">
        <v>12179.77</v>
      </c>
      <c r="I3170" s="104">
        <v>12179.77</v>
      </c>
      <c r="J3170" s="104">
        <v>12179.77</v>
      </c>
      <c r="K3170" s="104">
        <v>12179.77</v>
      </c>
      <c r="L3170" s="104">
        <v>12179.77</v>
      </c>
      <c r="M3170" s="104">
        <v>12179.77</v>
      </c>
      <c r="N3170" s="104">
        <v>12179.77</v>
      </c>
      <c r="O3170" s="104">
        <v>12179.77</v>
      </c>
      <c r="P3170" s="104">
        <v>12179.77</v>
      </c>
      <c r="Q3170" s="104">
        <v>12179.77</v>
      </c>
      <c r="R3170" s="104">
        <v>12179.77</v>
      </c>
      <c r="S3170" s="104">
        <v>12179.77</v>
      </c>
    </row>
    <row r="3171" spans="2:19">
      <c r="B3171" s="5">
        <v>1989</v>
      </c>
      <c r="C3171" s="34">
        <v>4087.1704874822867</v>
      </c>
      <c r="D3171" s="104">
        <v>4087.17</v>
      </c>
      <c r="E3171" s="104">
        <v>4087.17</v>
      </c>
      <c r="F3171" s="104">
        <v>4087.17</v>
      </c>
      <c r="G3171" s="104">
        <v>4087.17</v>
      </c>
      <c r="H3171" s="104">
        <v>4087.17</v>
      </c>
      <c r="I3171" s="104">
        <v>4087.17</v>
      </c>
      <c r="J3171" s="104">
        <v>4087.17</v>
      </c>
      <c r="K3171" s="104">
        <v>4087.17</v>
      </c>
      <c r="L3171" s="104">
        <v>4087.17</v>
      </c>
      <c r="M3171" s="104">
        <v>4087.17</v>
      </c>
      <c r="N3171" s="104">
        <v>4087.17</v>
      </c>
      <c r="O3171" s="104">
        <v>4087.17</v>
      </c>
      <c r="P3171" s="104">
        <v>4087.17</v>
      </c>
      <c r="Q3171" s="104">
        <v>4087.17</v>
      </c>
      <c r="R3171" s="104">
        <v>4087.17</v>
      </c>
      <c r="S3171" s="104">
        <v>4087.17</v>
      </c>
    </row>
    <row r="3172" spans="2:19">
      <c r="B3172" s="5">
        <v>1988</v>
      </c>
      <c r="C3172" s="34">
        <v>10938.179088951443</v>
      </c>
      <c r="D3172" s="104">
        <v>10938.18</v>
      </c>
      <c r="E3172" s="104">
        <v>10938.18</v>
      </c>
      <c r="F3172" s="104">
        <v>10938.18</v>
      </c>
      <c r="G3172" s="104">
        <v>10938.18</v>
      </c>
      <c r="H3172" s="104">
        <v>10938.18</v>
      </c>
      <c r="I3172" s="104">
        <v>10938.18</v>
      </c>
      <c r="J3172" s="104">
        <v>10938.18</v>
      </c>
      <c r="K3172" s="104">
        <v>10938.18</v>
      </c>
      <c r="L3172" s="104">
        <v>10938.18</v>
      </c>
      <c r="M3172" s="104">
        <v>10938.18</v>
      </c>
      <c r="N3172" s="104">
        <v>10938.18</v>
      </c>
      <c r="O3172" s="104">
        <v>10938.18</v>
      </c>
      <c r="P3172" s="104">
        <v>10938.18</v>
      </c>
      <c r="Q3172" s="104">
        <v>10938.18</v>
      </c>
      <c r="R3172" s="104">
        <v>10938.18</v>
      </c>
      <c r="S3172" s="104">
        <v>10938.18</v>
      </c>
    </row>
    <row r="3173" spans="2:19">
      <c r="B3173" s="5">
        <v>1987</v>
      </c>
      <c r="C3173" s="34">
        <v>6717.92</v>
      </c>
      <c r="D3173" s="104">
        <v>6717.92</v>
      </c>
      <c r="E3173" s="104">
        <v>6717.92</v>
      </c>
      <c r="F3173" s="104">
        <v>6717.92</v>
      </c>
      <c r="G3173" s="104">
        <v>6717.92</v>
      </c>
      <c r="H3173" s="104">
        <v>6717.92</v>
      </c>
      <c r="I3173" s="104">
        <v>6717.92</v>
      </c>
      <c r="J3173" s="104">
        <v>6717.92</v>
      </c>
      <c r="K3173" s="104">
        <v>6717.92</v>
      </c>
      <c r="L3173" s="104">
        <v>6717.92</v>
      </c>
      <c r="M3173" s="104">
        <v>6717.92</v>
      </c>
      <c r="N3173" s="104">
        <v>6717.92</v>
      </c>
      <c r="O3173" s="104">
        <v>6717.92</v>
      </c>
      <c r="P3173" s="104">
        <v>6717.92</v>
      </c>
      <c r="Q3173" s="104">
        <v>6717.92</v>
      </c>
      <c r="R3173" s="104">
        <v>6717.92</v>
      </c>
      <c r="S3173" s="104">
        <v>6717.92</v>
      </c>
    </row>
    <row r="3174" spans="2:19">
      <c r="B3174" s="5">
        <v>1986</v>
      </c>
      <c r="C3174" s="34">
        <v>2174.89</v>
      </c>
      <c r="D3174" s="104">
        <v>2174.89</v>
      </c>
      <c r="E3174" s="104">
        <v>2174.89</v>
      </c>
      <c r="F3174" s="104">
        <v>2174.89</v>
      </c>
      <c r="G3174" s="104">
        <v>2174.89</v>
      </c>
      <c r="H3174" s="104">
        <v>2174.89</v>
      </c>
      <c r="I3174" s="104">
        <v>2174.89</v>
      </c>
      <c r="J3174" s="104">
        <v>2174.89</v>
      </c>
      <c r="K3174" s="104">
        <v>2174.89</v>
      </c>
      <c r="L3174" s="104">
        <v>2174.89</v>
      </c>
      <c r="M3174" s="104">
        <v>2174.89</v>
      </c>
      <c r="N3174" s="104">
        <v>2174.89</v>
      </c>
      <c r="O3174" s="104">
        <v>2174.89</v>
      </c>
      <c r="P3174" s="104">
        <v>2174.89</v>
      </c>
      <c r="Q3174" s="104">
        <v>2174.89</v>
      </c>
      <c r="R3174" s="104">
        <v>2174.89</v>
      </c>
      <c r="S3174" s="104">
        <v>2174.89</v>
      </c>
    </row>
    <row r="3175" spans="2:19">
      <c r="B3175" s="5">
        <v>1985</v>
      </c>
      <c r="C3175" s="34">
        <v>9794.1373338044086</v>
      </c>
      <c r="D3175" s="104">
        <v>9794.14</v>
      </c>
      <c r="E3175" s="104">
        <v>9794.14</v>
      </c>
      <c r="F3175" s="104">
        <v>9794.14</v>
      </c>
      <c r="G3175" s="104">
        <v>9794.14</v>
      </c>
      <c r="H3175" s="104">
        <v>9794.14</v>
      </c>
      <c r="I3175" s="104">
        <v>9794.14</v>
      </c>
      <c r="J3175" s="104">
        <v>9794.14</v>
      </c>
      <c r="K3175" s="104">
        <v>9794.14</v>
      </c>
      <c r="L3175" s="104">
        <v>9794.14</v>
      </c>
      <c r="M3175" s="104">
        <v>9794.14</v>
      </c>
      <c r="N3175" s="104">
        <v>9794.14</v>
      </c>
      <c r="O3175" s="104">
        <v>9794.14</v>
      </c>
      <c r="P3175" s="104">
        <v>9794.14</v>
      </c>
      <c r="Q3175" s="104">
        <v>9794.14</v>
      </c>
      <c r="R3175" s="104">
        <v>9794.14</v>
      </c>
      <c r="S3175" s="104">
        <v>9794.14</v>
      </c>
    </row>
    <row r="3176" spans="2:19">
      <c r="B3176" s="5">
        <v>1984</v>
      </c>
      <c r="C3176" s="34">
        <v>16543.21</v>
      </c>
      <c r="D3176" s="104">
        <v>16543.21</v>
      </c>
      <c r="E3176" s="104">
        <v>16543.21</v>
      </c>
      <c r="F3176" s="104">
        <v>16543.21</v>
      </c>
      <c r="G3176" s="104">
        <v>16543.21</v>
      </c>
      <c r="H3176" s="104">
        <v>16543.21</v>
      </c>
      <c r="I3176" s="104">
        <v>16543.21</v>
      </c>
      <c r="J3176" s="104">
        <v>16543.21</v>
      </c>
      <c r="K3176" s="104">
        <v>16543.21</v>
      </c>
      <c r="L3176" s="104">
        <v>16543.21</v>
      </c>
      <c r="M3176" s="104">
        <v>16543.21</v>
      </c>
      <c r="N3176" s="104">
        <v>16543.21</v>
      </c>
      <c r="O3176" s="104">
        <v>16543.21</v>
      </c>
      <c r="P3176" s="104">
        <v>16543.21</v>
      </c>
      <c r="Q3176" s="104">
        <v>16543.21</v>
      </c>
      <c r="R3176" s="104">
        <v>16543.21</v>
      </c>
      <c r="S3176" s="104">
        <v>16543.21</v>
      </c>
    </row>
    <row r="3177" spans="2:19">
      <c r="B3177" s="5">
        <v>1983</v>
      </c>
      <c r="C3177" s="34">
        <v>29537.210277093593</v>
      </c>
      <c r="D3177" s="104">
        <v>29537.21</v>
      </c>
      <c r="E3177" s="104">
        <v>29537.21</v>
      </c>
      <c r="F3177" s="104">
        <v>22958.38</v>
      </c>
      <c r="G3177" s="104">
        <v>22958.38</v>
      </c>
      <c r="H3177" s="104">
        <v>22958.38</v>
      </c>
      <c r="I3177" s="104">
        <v>22958.38</v>
      </c>
      <c r="J3177" s="104">
        <v>22958.38</v>
      </c>
      <c r="K3177" s="104">
        <v>22958.38</v>
      </c>
      <c r="L3177" s="104">
        <v>18544.599999999999</v>
      </c>
      <c r="M3177" s="104">
        <v>18544.599999999999</v>
      </c>
      <c r="N3177" s="104">
        <v>18544.599999999999</v>
      </c>
      <c r="O3177" s="104">
        <v>18544.599999999999</v>
      </c>
      <c r="P3177" s="104">
        <v>18544.599999999999</v>
      </c>
      <c r="Q3177" s="104">
        <v>18544.599999999999</v>
      </c>
      <c r="R3177" s="104">
        <v>18544.599999999999</v>
      </c>
      <c r="S3177" s="104">
        <v>18544.599999999999</v>
      </c>
    </row>
    <row r="3178" spans="2:19">
      <c r="B3178" s="5">
        <v>1982</v>
      </c>
      <c r="C3178" s="34">
        <v>12823.84</v>
      </c>
      <c r="D3178" s="104">
        <v>12823.84</v>
      </c>
      <c r="E3178" s="104">
        <v>12823.84</v>
      </c>
      <c r="F3178" s="104">
        <v>12823.84</v>
      </c>
      <c r="G3178" s="104">
        <v>12823.84</v>
      </c>
      <c r="H3178" s="104">
        <v>12823.84</v>
      </c>
      <c r="I3178" s="104">
        <v>12823.84</v>
      </c>
      <c r="J3178" s="104">
        <v>12823.84</v>
      </c>
      <c r="K3178" s="104">
        <v>12823.84</v>
      </c>
      <c r="L3178" s="104">
        <v>12823.84</v>
      </c>
      <c r="M3178" s="104">
        <v>12823.84</v>
      </c>
      <c r="N3178" s="104">
        <v>12823.84</v>
      </c>
      <c r="O3178" s="104">
        <v>12823.84</v>
      </c>
      <c r="P3178" s="104">
        <v>12823.84</v>
      </c>
      <c r="Q3178" s="104">
        <v>12823.84</v>
      </c>
      <c r="R3178" s="104">
        <v>12823.84</v>
      </c>
      <c r="S3178" s="104">
        <v>12823.84</v>
      </c>
    </row>
    <row r="3179" spans="2:19">
      <c r="B3179" s="5">
        <v>1981</v>
      </c>
      <c r="C3179" s="34">
        <v>3678.6124458630757</v>
      </c>
      <c r="D3179" s="104">
        <v>3678.61</v>
      </c>
      <c r="E3179" s="104">
        <v>3678.61</v>
      </c>
      <c r="F3179" s="104">
        <v>3678.61</v>
      </c>
      <c r="G3179" s="104">
        <v>3678.61</v>
      </c>
      <c r="H3179" s="104">
        <v>3678.61</v>
      </c>
      <c r="I3179" s="104">
        <v>3678.61</v>
      </c>
      <c r="J3179" s="104">
        <v>3678.61</v>
      </c>
      <c r="K3179" s="104">
        <v>3678.61</v>
      </c>
      <c r="L3179" s="104">
        <v>3678.61</v>
      </c>
      <c r="M3179" s="104">
        <v>3678.61</v>
      </c>
      <c r="N3179" s="104">
        <v>3678.61</v>
      </c>
      <c r="O3179" s="104">
        <v>3678.61</v>
      </c>
      <c r="P3179" s="104">
        <v>3678.61</v>
      </c>
      <c r="Q3179" s="104">
        <v>3678.61</v>
      </c>
      <c r="R3179" s="104">
        <v>3678.61</v>
      </c>
      <c r="S3179" s="104">
        <v>3678.61</v>
      </c>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v>5480.04</v>
      </c>
      <c r="D3182" s="104">
        <v>5480.04</v>
      </c>
      <c r="E3182" s="104">
        <v>5480.04</v>
      </c>
      <c r="F3182" s="104">
        <v>5480.04</v>
      </c>
      <c r="G3182" s="104">
        <v>5480.04</v>
      </c>
      <c r="H3182" s="104">
        <v>5480.04</v>
      </c>
      <c r="I3182" s="104">
        <v>5480.04</v>
      </c>
      <c r="J3182" s="104">
        <v>5480.04</v>
      </c>
      <c r="K3182" s="104">
        <v>5480.04</v>
      </c>
      <c r="L3182" s="104">
        <v>5480.04</v>
      </c>
      <c r="M3182" s="104">
        <v>5480.04</v>
      </c>
      <c r="N3182" s="104">
        <v>5480.04</v>
      </c>
      <c r="O3182" s="104">
        <v>5480.04</v>
      </c>
      <c r="P3182" s="104">
        <v>5480.04</v>
      </c>
      <c r="Q3182" s="104">
        <v>5480.04</v>
      </c>
      <c r="R3182" s="104">
        <v>5480.04</v>
      </c>
      <c r="S3182" s="104">
        <v>5480.04</v>
      </c>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v>5167.09</v>
      </c>
      <c r="D3184" s="104">
        <v>5167.09</v>
      </c>
      <c r="E3184" s="104">
        <v>5167.09</v>
      </c>
      <c r="F3184" s="104">
        <v>5167.09</v>
      </c>
      <c r="G3184" s="104">
        <v>5167.09</v>
      </c>
      <c r="H3184" s="104">
        <v>5167.09</v>
      </c>
      <c r="I3184" s="104">
        <v>5167.09</v>
      </c>
      <c r="J3184" s="104">
        <v>5167.09</v>
      </c>
      <c r="K3184" s="104">
        <v>5167.09</v>
      </c>
      <c r="L3184" s="104">
        <v>5167.09</v>
      </c>
      <c r="M3184" s="104">
        <v>5167.09</v>
      </c>
      <c r="N3184" s="34"/>
      <c r="O3184" s="34"/>
      <c r="P3184" s="34"/>
      <c r="Q3184" s="34"/>
      <c r="R3184" s="34"/>
      <c r="S3184" s="34"/>
    </row>
    <row r="3185" spans="2:19">
      <c r="B3185" s="5">
        <v>1975</v>
      </c>
      <c r="C3185" s="34">
        <v>3692.86</v>
      </c>
      <c r="D3185" s="104">
        <v>3692.86</v>
      </c>
      <c r="E3185" s="104">
        <v>3692.86</v>
      </c>
      <c r="F3185" s="104">
        <v>3692.86</v>
      </c>
      <c r="G3185" s="104">
        <v>3692.86</v>
      </c>
      <c r="H3185" s="104">
        <v>3692.86</v>
      </c>
      <c r="I3185" s="104">
        <v>3692.86</v>
      </c>
      <c r="J3185" s="104">
        <v>3692.86</v>
      </c>
      <c r="K3185" s="104">
        <v>3692.86</v>
      </c>
      <c r="L3185" s="104">
        <v>3692.86</v>
      </c>
      <c r="M3185" s="104">
        <v>3692.86</v>
      </c>
      <c r="N3185" s="104">
        <v>3692.86</v>
      </c>
      <c r="O3185" s="104">
        <v>3692.86</v>
      </c>
      <c r="P3185" s="104">
        <v>3692.86</v>
      </c>
      <c r="Q3185" s="104">
        <v>3692.86</v>
      </c>
      <c r="R3185" s="104">
        <v>3692.86</v>
      </c>
      <c r="S3185" s="104">
        <v>3692.86</v>
      </c>
    </row>
    <row r="3186" spans="2:19">
      <c r="B3186" s="5">
        <v>1974</v>
      </c>
      <c r="C3186" s="34">
        <v>13104.759999999998</v>
      </c>
      <c r="D3186" s="104">
        <v>13104.76</v>
      </c>
      <c r="E3186" s="104">
        <v>13104.76</v>
      </c>
      <c r="F3186" s="104">
        <v>13104.76</v>
      </c>
      <c r="G3186" s="104">
        <v>13104.76</v>
      </c>
      <c r="H3186" s="104">
        <v>13104.76</v>
      </c>
      <c r="I3186" s="104">
        <v>10057.14</v>
      </c>
      <c r="J3186" s="104">
        <v>10057.14</v>
      </c>
      <c r="K3186" s="104">
        <v>10057.14</v>
      </c>
      <c r="L3186" s="104">
        <v>10057.14</v>
      </c>
      <c r="M3186" s="104">
        <v>10057.14</v>
      </c>
      <c r="N3186" s="104">
        <v>10057.14</v>
      </c>
      <c r="O3186" s="104">
        <v>10057.14</v>
      </c>
      <c r="P3186" s="104">
        <v>10057.14</v>
      </c>
      <c r="Q3186" s="104">
        <v>10057.14</v>
      </c>
      <c r="R3186" s="104">
        <v>6704.76</v>
      </c>
      <c r="S3186" s="104">
        <v>6704.76</v>
      </c>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v>4158.71</v>
      </c>
      <c r="D3188" s="104">
        <v>4158.71</v>
      </c>
      <c r="E3188" s="104">
        <v>4158.71</v>
      </c>
      <c r="F3188" s="104">
        <v>4158.71</v>
      </c>
      <c r="G3188" s="104">
        <v>4158.71</v>
      </c>
      <c r="H3188" s="104">
        <v>4158.71</v>
      </c>
      <c r="I3188" s="104">
        <v>4158.71</v>
      </c>
      <c r="J3188" s="104">
        <v>4158.71</v>
      </c>
      <c r="K3188" s="104">
        <v>4158.71</v>
      </c>
      <c r="L3188" s="104">
        <v>4158.71</v>
      </c>
      <c r="M3188" s="104">
        <v>4158.71</v>
      </c>
      <c r="N3188" s="104">
        <v>4158.71</v>
      </c>
      <c r="O3188" s="104">
        <v>4158.71</v>
      </c>
      <c r="P3188" s="104">
        <v>4158.71</v>
      </c>
      <c r="Q3188" s="104">
        <v>4158.71</v>
      </c>
      <c r="R3188" s="104">
        <v>4158.71</v>
      </c>
      <c r="S3188" s="104">
        <v>4158.71</v>
      </c>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v>3963.99</v>
      </c>
      <c r="D3190" s="104">
        <v>3963.99</v>
      </c>
      <c r="E3190" s="104">
        <v>3963.99</v>
      </c>
      <c r="F3190" s="104">
        <v>3963.99</v>
      </c>
      <c r="G3190" s="104">
        <v>3963.99</v>
      </c>
      <c r="H3190" s="104">
        <v>3963.99</v>
      </c>
      <c r="I3190" s="104">
        <v>3963.99</v>
      </c>
      <c r="J3190" s="104">
        <v>3963.99</v>
      </c>
      <c r="K3190" s="104">
        <v>3963.99</v>
      </c>
      <c r="L3190" s="104">
        <v>3963.99</v>
      </c>
      <c r="M3190" s="104">
        <v>3963.99</v>
      </c>
      <c r="N3190" s="104">
        <v>3963.99</v>
      </c>
      <c r="O3190" s="104">
        <v>3963.99</v>
      </c>
      <c r="P3190" s="104">
        <v>3963.99</v>
      </c>
      <c r="Q3190" s="104">
        <v>3963.99</v>
      </c>
      <c r="R3190" s="104">
        <v>3963.99</v>
      </c>
      <c r="S3190" s="104">
        <v>3963.99</v>
      </c>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v>2149.3120164203615</v>
      </c>
      <c r="D3194" s="104">
        <v>2149.31</v>
      </c>
      <c r="E3194" s="104">
        <v>2149.31</v>
      </c>
      <c r="F3194" s="104">
        <v>2149.31</v>
      </c>
      <c r="G3194" s="104">
        <v>2149.31</v>
      </c>
      <c r="H3194" s="104">
        <v>2149.31</v>
      </c>
      <c r="I3194" s="104">
        <v>2149.31</v>
      </c>
      <c r="J3194" s="104">
        <v>2149.31</v>
      </c>
      <c r="K3194" s="104">
        <v>2149.31</v>
      </c>
      <c r="L3194" s="104">
        <v>2149.31</v>
      </c>
      <c r="M3194" s="104">
        <v>2149.31</v>
      </c>
      <c r="N3194" s="104">
        <v>2149.31</v>
      </c>
      <c r="O3194" s="104">
        <v>2149.31</v>
      </c>
      <c r="P3194" s="104">
        <v>2149.31</v>
      </c>
      <c r="Q3194" s="104">
        <v>2149.31</v>
      </c>
      <c r="R3194" s="104">
        <v>2149.31</v>
      </c>
      <c r="S3194" s="104">
        <v>2149.31</v>
      </c>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v>2149.3120164203615</v>
      </c>
      <c r="D3196" s="104">
        <v>2149.31</v>
      </c>
      <c r="E3196" s="104">
        <v>2149.31</v>
      </c>
      <c r="F3196" s="104">
        <v>2149.31</v>
      </c>
      <c r="G3196" s="104">
        <v>2149.31</v>
      </c>
      <c r="H3196" s="104">
        <v>2149.31</v>
      </c>
      <c r="I3196" s="104">
        <v>2149.31</v>
      </c>
      <c r="J3196" s="104">
        <v>2149.31</v>
      </c>
      <c r="K3196" s="104">
        <v>2149.31</v>
      </c>
      <c r="L3196" s="104">
        <v>2149.31</v>
      </c>
      <c r="M3196" s="104">
        <v>2149.31</v>
      </c>
      <c r="N3196" s="104">
        <v>2149.31</v>
      </c>
      <c r="O3196" s="104">
        <v>2149.31</v>
      </c>
      <c r="P3196" s="104">
        <v>2149.31</v>
      </c>
      <c r="Q3196" s="104">
        <v>2149.31</v>
      </c>
      <c r="R3196" s="104">
        <v>2149.31</v>
      </c>
      <c r="S3196" s="104">
        <v>2149.31</v>
      </c>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v>364.54862616310896</v>
      </c>
      <c r="D3230" s="104">
        <v>364.55</v>
      </c>
      <c r="E3230" s="104">
        <v>364.55</v>
      </c>
      <c r="F3230" s="104">
        <v>364.55</v>
      </c>
      <c r="G3230" s="104">
        <v>364.55</v>
      </c>
      <c r="H3230" s="104">
        <v>364.55</v>
      </c>
      <c r="I3230" s="104">
        <v>364.55</v>
      </c>
      <c r="J3230" s="104">
        <v>364.55</v>
      </c>
      <c r="K3230" s="104">
        <v>364.55</v>
      </c>
      <c r="L3230" s="104">
        <v>364.55</v>
      </c>
      <c r="M3230" s="104">
        <v>364.55</v>
      </c>
      <c r="N3230" s="104">
        <v>364.55</v>
      </c>
      <c r="O3230" s="34"/>
      <c r="P3230" s="34"/>
      <c r="Q3230" s="34"/>
      <c r="R3230" s="34"/>
      <c r="S3230" s="34"/>
    </row>
    <row r="3231" spans="1:19" ht="25.5">
      <c r="A3231" s="63" t="s">
        <v>137</v>
      </c>
      <c r="B3231" s="6" t="s">
        <v>10</v>
      </c>
      <c r="C3231" s="10">
        <f>SUM(C3154:C3230)</f>
        <v>368876.05937155429</v>
      </c>
      <c r="D3231" s="10">
        <f>SUM(D3153:D3230)</f>
        <v>379116.0500000001</v>
      </c>
      <c r="E3231" s="10">
        <f>SUM(E3152:E3230)</f>
        <v>386316.0500000001</v>
      </c>
      <c r="F3231" s="10">
        <f>SUM(F3151:F3230)</f>
        <v>414039.33</v>
      </c>
      <c r="G3231" s="10">
        <f>SUM(G3150:G3230)</f>
        <v>430025.62000000005</v>
      </c>
      <c r="H3231" s="10">
        <f>SUM(H3144:H3230)</f>
        <v>442225.62000000005</v>
      </c>
      <c r="I3231" s="10">
        <f>SUM(I3144:I3230)</f>
        <v>451312.45000000013</v>
      </c>
      <c r="J3231" s="10">
        <f t="shared" ref="J3231" si="62">SUM(J3144:J3230)</f>
        <v>451312.45000000013</v>
      </c>
      <c r="K3231" s="10">
        <f>SUM(K3144:K3230)</f>
        <v>456111.71</v>
      </c>
      <c r="L3231" s="10">
        <f t="shared" ref="L3231" si="63">SUM(L3144:L3230)</f>
        <v>467897.93</v>
      </c>
      <c r="M3231" s="10">
        <f>SUM(M3144:M3230)</f>
        <v>471497.93</v>
      </c>
      <c r="N3231" s="10">
        <f>SUM(N3139:N3230)</f>
        <v>476699.13</v>
      </c>
      <c r="O3231" s="106">
        <v>478734.59</v>
      </c>
      <c r="P3231" s="106">
        <v>479934.59</v>
      </c>
      <c r="Q3231" s="106">
        <v>494511.22</v>
      </c>
      <c r="R3231" s="106">
        <v>495609.05</v>
      </c>
      <c r="S3231" s="106">
        <v>501398.17</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104">
        <v>16091.86</v>
      </c>
    </row>
    <row r="3234" spans="1:19">
      <c r="A3234" s="35"/>
      <c r="B3234" s="5">
        <v>2021</v>
      </c>
      <c r="C3234" s="33"/>
      <c r="D3234" s="33"/>
      <c r="E3234" s="33"/>
      <c r="F3234" s="33"/>
      <c r="G3234" s="33"/>
      <c r="H3234" s="33"/>
      <c r="I3234" s="33"/>
      <c r="J3234" s="33"/>
      <c r="K3234" s="33"/>
      <c r="L3234" s="33"/>
      <c r="M3234" s="33"/>
      <c r="N3234" s="33"/>
      <c r="O3234" s="33"/>
      <c r="P3234" s="33"/>
      <c r="Q3234" s="33"/>
      <c r="R3234" s="104">
        <v>37313.39</v>
      </c>
      <c r="S3234" s="104">
        <v>37313.39</v>
      </c>
    </row>
    <row r="3235" spans="1:19">
      <c r="B3235" s="5">
        <v>2020</v>
      </c>
      <c r="C3235" s="33"/>
      <c r="D3235" s="33"/>
      <c r="E3235" s="33"/>
      <c r="F3235" s="33"/>
      <c r="G3235" s="33"/>
      <c r="H3235" s="33"/>
      <c r="I3235" s="33"/>
      <c r="J3235" s="33"/>
      <c r="K3235" s="33"/>
      <c r="L3235" s="33"/>
      <c r="M3235" s="33"/>
      <c r="N3235" s="33"/>
      <c r="O3235" s="33"/>
      <c r="P3235" s="33"/>
      <c r="Q3235" s="104">
        <v>19288.37</v>
      </c>
      <c r="R3235" s="104">
        <v>19288.37</v>
      </c>
      <c r="S3235" s="104">
        <v>19288.37</v>
      </c>
    </row>
    <row r="3236" spans="1:19">
      <c r="A3236" s="37"/>
      <c r="B3236" s="5">
        <v>2019</v>
      </c>
      <c r="C3236" s="33"/>
      <c r="D3236" s="33"/>
      <c r="E3236" s="33"/>
      <c r="F3236" s="33"/>
      <c r="G3236" s="33"/>
      <c r="H3236" s="33"/>
      <c r="I3236" s="33"/>
      <c r="J3236" s="33"/>
      <c r="K3236" s="33"/>
      <c r="L3236" s="33"/>
      <c r="M3236" s="33"/>
      <c r="N3236" s="33"/>
      <c r="O3236" s="33"/>
      <c r="P3236" s="104">
        <v>4231.74</v>
      </c>
      <c r="Q3236" s="104">
        <v>4231.74</v>
      </c>
      <c r="R3236" s="104">
        <v>4231.74</v>
      </c>
      <c r="S3236" s="104">
        <v>4231.74</v>
      </c>
    </row>
    <row r="3237" spans="1:19">
      <c r="A3237" s="37"/>
      <c r="B3237" s="5">
        <v>2018</v>
      </c>
      <c r="C3237" s="33"/>
      <c r="D3237" s="33"/>
      <c r="E3237" s="33"/>
      <c r="F3237" s="33"/>
      <c r="G3237" s="33"/>
      <c r="H3237" s="33"/>
      <c r="I3237" s="33"/>
      <c r="J3237" s="33"/>
      <c r="K3237" s="33"/>
      <c r="L3237" s="33"/>
      <c r="M3237" s="33"/>
      <c r="N3237" s="33"/>
      <c r="O3237" s="104">
        <v>14046.62</v>
      </c>
      <c r="P3237" s="104">
        <v>14046.62</v>
      </c>
      <c r="Q3237" s="104">
        <v>14046.62</v>
      </c>
      <c r="R3237" s="104">
        <v>14046.62</v>
      </c>
      <c r="S3237" s="104">
        <v>14046.62</v>
      </c>
    </row>
    <row r="3238" spans="1:19">
      <c r="A3238" s="37"/>
      <c r="B3238" s="5">
        <v>2017</v>
      </c>
      <c r="C3238" s="33"/>
      <c r="D3238" s="33"/>
      <c r="E3238" s="33"/>
      <c r="F3238" s="33"/>
      <c r="G3238" s="33"/>
      <c r="H3238" s="33"/>
      <c r="I3238" s="33"/>
      <c r="J3238" s="33"/>
      <c r="K3238" s="33"/>
      <c r="L3238" s="33"/>
      <c r="M3238" s="33"/>
      <c r="N3238" s="104">
        <v>16983.18</v>
      </c>
      <c r="O3238" s="104">
        <v>16983.18</v>
      </c>
      <c r="P3238" s="104">
        <v>16983.18</v>
      </c>
      <c r="Q3238" s="104">
        <v>16983.18</v>
      </c>
      <c r="R3238" s="104">
        <v>16983.18</v>
      </c>
      <c r="S3238" s="104">
        <v>16983.18</v>
      </c>
    </row>
    <row r="3239" spans="1:19">
      <c r="B3239" s="5">
        <v>2016</v>
      </c>
      <c r="C3239" s="33"/>
      <c r="D3239" s="33"/>
      <c r="E3239" s="33"/>
      <c r="F3239" s="33"/>
      <c r="G3239" s="33"/>
      <c r="H3239" s="33"/>
      <c r="I3239" s="33"/>
      <c r="J3239" s="33"/>
      <c r="K3239" s="33"/>
      <c r="L3239" s="33"/>
      <c r="M3239" s="104">
        <v>29566.32</v>
      </c>
      <c r="N3239" s="104">
        <v>29566.32</v>
      </c>
      <c r="O3239" s="104">
        <v>29566.32</v>
      </c>
      <c r="P3239" s="104">
        <v>29566.32</v>
      </c>
      <c r="Q3239" s="104">
        <v>29566.32</v>
      </c>
      <c r="R3239" s="104">
        <v>29566.32</v>
      </c>
      <c r="S3239" s="104">
        <v>29566.32</v>
      </c>
    </row>
    <row r="3240" spans="1:19">
      <c r="B3240" s="5">
        <v>2015</v>
      </c>
      <c r="C3240" s="33"/>
      <c r="D3240" s="33"/>
      <c r="E3240" s="33"/>
      <c r="F3240" s="33"/>
      <c r="G3240" s="33"/>
      <c r="H3240" s="33"/>
      <c r="I3240" s="33"/>
      <c r="J3240" s="33"/>
      <c r="K3240" s="33"/>
      <c r="L3240" s="104">
        <v>7604.68</v>
      </c>
      <c r="M3240" s="104">
        <v>7604.68</v>
      </c>
      <c r="N3240" s="104">
        <v>7604.68</v>
      </c>
      <c r="O3240" s="104">
        <v>7604.68</v>
      </c>
      <c r="P3240" s="104">
        <v>7604.68</v>
      </c>
      <c r="Q3240" s="104">
        <v>7604.68</v>
      </c>
      <c r="R3240" s="104">
        <v>7604.68</v>
      </c>
      <c r="S3240" s="104">
        <v>7604.68</v>
      </c>
    </row>
    <row r="3241" spans="1:19">
      <c r="B3241" s="5">
        <v>2014</v>
      </c>
      <c r="C3241" s="33"/>
      <c r="D3241" s="33"/>
      <c r="E3241" s="33"/>
      <c r="F3241" s="33"/>
      <c r="G3241" s="33"/>
      <c r="H3241" s="33"/>
      <c r="I3241" s="33"/>
      <c r="J3241" s="33"/>
      <c r="K3241" s="104">
        <v>20277.490000000002</v>
      </c>
      <c r="L3241" s="104">
        <v>20277.490000000002</v>
      </c>
      <c r="M3241" s="104">
        <v>20277.490000000002</v>
      </c>
      <c r="N3241" s="104">
        <v>20277.490000000002</v>
      </c>
      <c r="O3241" s="104">
        <v>20277.490000000002</v>
      </c>
      <c r="P3241" s="104">
        <v>20277.490000000002</v>
      </c>
      <c r="Q3241" s="104">
        <v>20277.490000000002</v>
      </c>
      <c r="R3241" s="104">
        <v>20277.490000000002</v>
      </c>
      <c r="S3241" s="104">
        <v>20277.490000000002</v>
      </c>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4">SUM(J3239:J3325)</f>
        <v>0</v>
      </c>
      <c r="K3326" s="10">
        <f>SUM(K3239:K3325)</f>
        <v>20277.490000000002</v>
      </c>
      <c r="L3326" s="10">
        <f t="shared" ref="L3326" si="65">SUM(L3239:L3325)</f>
        <v>27882.170000000002</v>
      </c>
      <c r="M3326" s="10">
        <f>SUM(M3239:M3325)</f>
        <v>57448.490000000005</v>
      </c>
      <c r="N3326" s="10">
        <f>SUM(N3234:N3325)</f>
        <v>74431.67</v>
      </c>
      <c r="O3326" s="106">
        <v>88478.29</v>
      </c>
      <c r="P3326" s="106">
        <v>92710.03</v>
      </c>
      <c r="Q3326" s="106">
        <v>111998.39999999999</v>
      </c>
      <c r="R3326" s="106">
        <v>149311.79</v>
      </c>
      <c r="S3326" s="106">
        <v>165403.65</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6">SUM(J3334:J3420)</f>
        <v>0</v>
      </c>
      <c r="K3421" s="10">
        <f>SUM(K3334:K3420)</f>
        <v>0</v>
      </c>
      <c r="L3421" s="10">
        <f t="shared" ref="L3421" si="67">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8">SUM(J3429:J3515)</f>
        <v>0</v>
      </c>
      <c r="K3516" s="10">
        <f>SUM(K3429:K3515)</f>
        <v>0</v>
      </c>
      <c r="L3516" s="10">
        <f t="shared" ref="L3516" si="69">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0">SUM(J3524:J3610)</f>
        <v>0</v>
      </c>
      <c r="K3611" s="10">
        <f>SUM(K3524:K3610)</f>
        <v>0</v>
      </c>
      <c r="L3611" s="10">
        <f t="shared" ref="L3611" si="71">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2">SUM(J3619:J3705)</f>
        <v>0</v>
      </c>
      <c r="K3706" s="10">
        <f>SUM(K3619:K3705)</f>
        <v>0</v>
      </c>
      <c r="L3706" s="10">
        <f t="shared" ref="L3706" si="73">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5943B90DAD5EC4B9D85E03C02869A8A" ma:contentTypeVersion="2" ma:contentTypeDescription="Ein neues Dokument erstellen." ma:contentTypeScope="" ma:versionID="33e3fe82766f038fd307d89737ea8a8d">
  <xsd:schema xmlns:xsd="http://www.w3.org/2001/XMLSchema" xmlns:xs="http://www.w3.org/2001/XMLSchema" xmlns:p="http://schemas.microsoft.com/office/2006/metadata/properties" xmlns:ns2="9cb4650e-c6f4-427c-885a-eb7ef34375a8" targetNamespace="http://schemas.microsoft.com/office/2006/metadata/properties" ma:root="true" ma:fieldsID="2b7380d926766d9b9b76469bbe6d2258" ns2:_="">
    <xsd:import namespace="9cb4650e-c6f4-427c-885a-eb7ef34375a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b4650e-c6f4-427c-885a-eb7ef34375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326465D-DAA1-4887-AC7D-498AA87268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b4650e-c6f4-427c-885a-eb7ef34375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DCA3020-9C05-49C7-87DF-4653E0C49DE8}">
  <ds:schemaRefs>
    <ds:schemaRef ds:uri="http://schemas.microsoft.com/sharepoint/v3/contenttype/forms"/>
  </ds:schemaRefs>
</ds:datastoreItem>
</file>

<file path=customXml/itemProps3.xml><?xml version="1.0" encoding="utf-8"?>
<ds:datastoreItem xmlns:ds="http://schemas.openxmlformats.org/officeDocument/2006/customXml" ds:itemID="{2031CA0F-5E19-4DCB-9F51-3BBC9590FF36}">
  <ds:schemaRefs>
    <ds:schemaRef ds:uri="http://schemas.microsoft.com/office/2006/metadata/properties"/>
    <ds:schemaRef ds:uri="http://schemas.microsoft.com/office/2006/documentManagement/types"/>
    <ds:schemaRef ds:uri="http://purl.org/dc/dcmitype/"/>
    <ds:schemaRef ds:uri="http://purl.org/dc/elements/1.1/"/>
    <ds:schemaRef ds:uri="9cb4650e-c6f4-427c-885a-eb7ef34375a8"/>
    <ds:schemaRef ds:uri="http://schemas.microsoft.com/office/infopath/2007/PartnerControls"/>
    <ds:schemaRef ds:uri="http://www.w3.org/XML/1998/namespace"/>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0x010100C5943B90DAD5EC4B9D85E03C02869A8A</vt:lpwstr>
  </property>
</Properties>
</file>